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7" i="3" l="1"/>
  <c r="F152" i="5"/>
  <c r="F151" i="5"/>
  <c r="C126" i="5"/>
  <c r="C125" i="5"/>
  <c r="J5" i="5"/>
  <c r="G8" i="5"/>
  <c r="G5" i="5"/>
  <c r="F5" i="5"/>
  <c r="E5" i="5"/>
  <c r="D5" i="5"/>
  <c r="C84" i="5"/>
  <c r="C5" i="5"/>
  <c r="B7773" i="106"/>
  <c r="D17" i="159"/>
  <c r="D87" i="36"/>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1" i="163"/>
  <c r="A1" i="159"/>
  <c r="B1" i="160"/>
  <c r="B1" i="162"/>
  <c r="A2" i="159"/>
  <c r="B2" i="163"/>
  <c r="B2" i="166"/>
  <c r="B2" i="160"/>
  <c r="B61" i="106"/>
  <c r="B52" i="106"/>
  <c r="B51" i="106"/>
  <c r="B49" i="106"/>
  <c r="B48" i="106"/>
  <c r="B47" i="106"/>
  <c r="B46" i="106"/>
  <c r="B45" i="106"/>
  <c r="B44" i="106"/>
  <c r="B43" i="106"/>
  <c r="B42" i="106"/>
  <c r="B41" i="106"/>
  <c r="B50" i="106"/>
  <c r="F162" i="34"/>
  <c r="B7769" i="106"/>
  <c r="B7768" i="106"/>
  <c r="B7766" i="106"/>
  <c r="D7766" i="106"/>
  <c r="B7765" i="106"/>
  <c r="F78" i="34"/>
  <c r="B7764" i="106"/>
  <c r="J83" i="28"/>
  <c r="J86" i="28"/>
  <c r="B7759" i="10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C211" i="5"/>
  <c r="B5260" i="106"/>
  <c r="D5260" i="106"/>
  <c r="C216" i="5"/>
  <c r="C224" i="5"/>
  <c r="C228" i="5"/>
  <c r="C259" i="5"/>
  <c r="B6833" i="106"/>
  <c r="D6833" i="106"/>
  <c r="B7761" i="106"/>
  <c r="L127" i="29"/>
  <c r="L129" i="29"/>
  <c r="L136" i="29"/>
  <c r="L138" i="29"/>
  <c r="L148" i="29"/>
  <c r="I7" i="145"/>
  <c r="I6" i="145"/>
  <c r="J12" i="145"/>
  <c r="J13" i="145"/>
  <c r="J19" i="145"/>
  <c r="D86" i="36"/>
  <c r="D84" i="36"/>
  <c r="K75" i="29"/>
  <c r="G39" i="108"/>
  <c r="K130" i="29"/>
  <c r="B2805" i="106"/>
  <c r="D2805" i="106"/>
  <c r="K179" i="29"/>
  <c r="K122" i="29"/>
  <c r="K67" i="29"/>
  <c r="E17" i="145"/>
  <c r="G17" i="145"/>
  <c r="K64" i="29"/>
  <c r="E16" i="145"/>
  <c r="G16" i="145"/>
  <c r="K59" i="29"/>
  <c r="E15" i="145"/>
  <c r="K56" i="29"/>
  <c r="E14" i="145"/>
  <c r="G14" i="145"/>
  <c r="K51" i="29"/>
  <c r="E13" i="145"/>
  <c r="G13" i="145"/>
  <c r="I19" i="145"/>
  <c r="H19" i="145"/>
  <c r="J18"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F41" i="3"/>
  <c r="B171" i="106"/>
  <c r="D171" i="106"/>
  <c r="B169" i="106"/>
  <c r="D169" i="106"/>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2" i="29"/>
  <c r="B2790" i="106"/>
  <c r="D2790" i="106"/>
  <c r="E100" i="29"/>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7012" i="106"/>
  <c r="D7012" i="106"/>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F38" i="34"/>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6" i="106"/>
  <c r="D1126" i="106"/>
  <c r="K60" i="29"/>
  <c r="F27" i="108"/>
  <c r="K61" i="29"/>
  <c r="B1128" i="106"/>
  <c r="D1128" i="106"/>
  <c r="K62" i="29"/>
  <c r="B1129" i="106"/>
  <c r="D1129" i="106"/>
  <c r="K63" i="29"/>
  <c r="B1130" i="106"/>
  <c r="D1130" i="106"/>
  <c r="B1131" i="106"/>
  <c r="D1131" i="106"/>
  <c r="D1132" i="106"/>
  <c r="B1134" i="106"/>
  <c r="D1134" i="106"/>
  <c r="K68" i="29"/>
  <c r="E34" i="108"/>
  <c r="K69" i="29"/>
  <c r="B1136" i="106"/>
  <c r="D1136" i="106"/>
  <c r="K70" i="29"/>
  <c r="B1137" i="106"/>
  <c r="D1137" i="106"/>
  <c r="D1138" i="106"/>
  <c r="K71" i="29"/>
  <c r="B1139" i="106"/>
  <c r="D1139" i="106"/>
  <c r="D1140" i="106"/>
  <c r="K73" i="29"/>
  <c r="B1142" i="106"/>
  <c r="D1142" i="106"/>
  <c r="K78" i="29"/>
  <c r="K79" i="29"/>
  <c r="B2974" i="106"/>
  <c r="D2974" i="106"/>
  <c r="K80" i="29"/>
  <c r="K81" i="29"/>
  <c r="B2976" i="106"/>
  <c r="D2976" i="106"/>
  <c r="K82" i="29"/>
  <c r="K83" i="29"/>
  <c r="B2978" i="106"/>
  <c r="D2978" i="106"/>
  <c r="K92" i="29"/>
  <c r="B2089" i="106"/>
  <c r="D2089" i="106"/>
  <c r="K93" i="29"/>
  <c r="K94" i="29"/>
  <c r="B6999" i="106"/>
  <c r="D6999" i="106"/>
  <c r="K95" i="29"/>
  <c r="K96" i="29"/>
  <c r="B7003" i="106"/>
  <c r="D7003" i="106"/>
  <c r="K97" i="29"/>
  <c r="K98" i="29"/>
  <c r="B7007" i="106"/>
  <c r="D7007" i="106"/>
  <c r="K99" i="29"/>
  <c r="K101" i="29"/>
  <c r="K105" i="29"/>
  <c r="B1146" i="106"/>
  <c r="D1146" i="106"/>
  <c r="K106" i="29"/>
  <c r="B1147" i="106"/>
  <c r="D1147" i="106"/>
  <c r="D1148" i="106"/>
  <c r="K109" i="29"/>
  <c r="B1149" i="106"/>
  <c r="D1149" i="106"/>
  <c r="D1150" i="106"/>
  <c r="K107" i="29"/>
  <c r="B2795" i="106"/>
  <c r="D2795" i="106"/>
  <c r="K108" i="29"/>
  <c r="K110"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E129" i="29"/>
  <c r="B1241" i="106"/>
  <c r="D1241" i="106"/>
  <c r="B1239" i="106"/>
  <c r="D1239" i="106"/>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K123" i="29"/>
  <c r="K124" i="29"/>
  <c r="F28" i="108"/>
  <c r="K126" i="29"/>
  <c r="B1277" i="106"/>
  <c r="D1277" i="106"/>
  <c r="D1278" i="106"/>
  <c r="K125" i="29"/>
  <c r="B3488" i="106"/>
  <c r="D3488" i="106"/>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5" i="106"/>
  <c r="D1315" i="106"/>
  <c r="B1316" i="106"/>
  <c r="D1316" i="106"/>
  <c r="D1319" i="106"/>
  <c r="D1320" i="106"/>
  <c r="D1321" i="106"/>
  <c r="D1322" i="106"/>
  <c r="K154" i="29"/>
  <c r="B1323" i="106"/>
  <c r="D1323" i="106"/>
  <c r="K157" i="29"/>
  <c r="K158" i="29"/>
  <c r="B1325" i="106"/>
  <c r="D1325" i="106"/>
  <c r="K163" i="29"/>
  <c r="B1326" i="106"/>
  <c r="D1326" i="106"/>
  <c r="K161" i="29"/>
  <c r="B1327" i="106"/>
  <c r="D1327" i="106"/>
  <c r="K159" i="29"/>
  <c r="B2818" i="106"/>
  <c r="K160" i="29"/>
  <c r="B2819" i="106"/>
  <c r="D2819" i="106"/>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B3007" i="106"/>
  <c r="D3007" i="106"/>
  <c r="K183" i="29"/>
  <c r="K184" i="29"/>
  <c r="K185" i="29"/>
  <c r="K186" i="29"/>
  <c r="B3011" i="106"/>
  <c r="D3011" i="106"/>
  <c r="K187" i="29"/>
  <c r="K189" i="29"/>
  <c r="B2839" i="106"/>
  <c r="D2839" i="106"/>
  <c r="K193" i="29"/>
  <c r="B1383" i="106"/>
  <c r="D1383" i="106"/>
  <c r="K194" i="29"/>
  <c r="B1384" i="106"/>
  <c r="D1384" i="106"/>
  <c r="K197" i="29"/>
  <c r="B1385" i="106"/>
  <c r="D1385" i="106"/>
  <c r="D1386" i="106"/>
  <c r="K195" i="29"/>
  <c r="K196" i="29"/>
  <c r="K199" i="29"/>
  <c r="B7068" i="106"/>
  <c r="D7068" i="106"/>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B3391" i="106"/>
  <c r="D3391" i="106"/>
  <c r="K212" i="29"/>
  <c r="K213" i="29"/>
  <c r="B3065" i="106"/>
  <c r="D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D2726" i="106"/>
  <c r="K242" i="29"/>
  <c r="K243" i="29"/>
  <c r="K244" i="29"/>
  <c r="K245" i="29"/>
  <c r="B7088" i="106"/>
  <c r="D7088" i="106"/>
  <c r="K246" i="29"/>
  <c r="K247" i="29"/>
  <c r="K248" i="29"/>
  <c r="K249" i="29"/>
  <c r="B7096" i="106"/>
  <c r="D7096" i="106"/>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H303" i="29"/>
  <c r="K294" i="29"/>
  <c r="D1556" i="106"/>
  <c r="D1557" i="106"/>
  <c r="K295" i="29"/>
  <c r="B1558" i="106"/>
  <c r="D1558" i="106"/>
  <c r="K299" i="29"/>
  <c r="K300" i="29"/>
  <c r="K301" i="29"/>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I24" i="12"/>
  <c r="I26" i="12"/>
  <c r="B7741" i="106"/>
  <c r="D7741" i="106"/>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2" i="106"/>
  <c r="D2092" i="106"/>
  <c r="B2094" i="106"/>
  <c r="D2094" i="106"/>
  <c r="D2095" i="106"/>
  <c r="D2096" i="106"/>
  <c r="D2097" i="106"/>
  <c r="D2098" i="106"/>
  <c r="D2099" i="106"/>
  <c r="D2100" i="106"/>
  <c r="D2101" i="106"/>
  <c r="D2103" i="106"/>
  <c r="D2104" i="106"/>
  <c r="I47" i="4"/>
  <c r="B2105" i="106"/>
  <c r="D2105" i="106"/>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0" i="106"/>
  <c r="D2810" i="106"/>
  <c r="B2812" i="106"/>
  <c r="D2812" i="106"/>
  <c r="B2813" i="106"/>
  <c r="D2813" i="106"/>
  <c r="D2814" i="106"/>
  <c r="D2815" i="106"/>
  <c r="D2816" i="106"/>
  <c r="B2817" i="106"/>
  <c r="D2817" i="106"/>
  <c r="D2818"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1" i="106"/>
  <c r="D2911" i="106"/>
  <c r="B2912" i="106"/>
  <c r="D2912" i="106"/>
  <c r="B2914" i="106"/>
  <c r="D2914" i="106"/>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5" i="106"/>
  <c r="D2975" i="106"/>
  <c r="B2977" i="106"/>
  <c r="D2977"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8" i="106"/>
  <c r="D3008" i="106"/>
  <c r="B3009" i="106"/>
  <c r="D3009" i="106"/>
  <c r="B3010" i="106"/>
  <c r="D3010"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F77" i="4"/>
  <c r="B3255" i="106"/>
  <c r="D3255" i="106"/>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B6287" i="106"/>
  <c r="D6287" i="106"/>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D3651" i="106"/>
  <c r="B3652" i="106"/>
  <c r="D3652" i="106"/>
  <c r="B3653" i="106"/>
  <c r="D3653" i="106"/>
  <c r="H339" i="29"/>
  <c r="B3654" i="106"/>
  <c r="D3654" i="106"/>
  <c r="B3655" i="106"/>
  <c r="D3655" i="106"/>
  <c r="H341" i="29"/>
  <c r="B3657" i="106"/>
  <c r="D3657" i="106"/>
  <c r="H349" i="29"/>
  <c r="B3658" i="106"/>
  <c r="D3658" i="106"/>
  <c r="D3659" i="106"/>
  <c r="H344" i="29"/>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K347" i="29"/>
  <c r="K348" i="29"/>
  <c r="D3677" i="106"/>
  <c r="K350" i="29"/>
  <c r="K351" i="29"/>
  <c r="B7746" i="106"/>
  <c r="D7746"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H33" i="118"/>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F42" i="34"/>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F50" i="34"/>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7000" i="106"/>
  <c r="D7000" i="106"/>
  <c r="B7001" i="106"/>
  <c r="D7001" i="106"/>
  <c r="B7002" i="106"/>
  <c r="D7002" i="106"/>
  <c r="B7004" i="106"/>
  <c r="D7004" i="106"/>
  <c r="B7005" i="106"/>
  <c r="D7005" i="106"/>
  <c r="B7006" i="106"/>
  <c r="D7006" i="106"/>
  <c r="B7008" i="106"/>
  <c r="D7008" i="106"/>
  <c r="B7009" i="106"/>
  <c r="D7009" i="106"/>
  <c r="B7010" i="106"/>
  <c r="D7010" i="106"/>
  <c r="B7011" i="106"/>
  <c r="D7011"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9" i="106"/>
  <c r="D7049" i="106"/>
  <c r="B7053" i="106"/>
  <c r="D7053" i="106"/>
  <c r="D7056" i="106"/>
  <c r="B7057" i="106"/>
  <c r="D7057" i="106"/>
  <c r="B7058" i="106"/>
  <c r="D7058" i="106"/>
  <c r="B7059" i="106"/>
  <c r="D7059" i="106"/>
  <c r="B7060" i="106"/>
  <c r="D7060" i="106"/>
  <c r="B7061" i="106"/>
  <c r="D7061" i="106"/>
  <c r="B7062" i="106"/>
  <c r="D7062" i="106"/>
  <c r="I178" i="29"/>
  <c r="I204" i="29"/>
  <c r="B7071" i="106"/>
  <c r="D7071" i="106"/>
  <c r="B7063" i="106"/>
  <c r="D7063" i="106"/>
  <c r="J178" i="29"/>
  <c r="B7064" i="106"/>
  <c r="D7064" i="106"/>
  <c r="B7065" i="106"/>
  <c r="D7065" i="106"/>
  <c r="B7066" i="106"/>
  <c r="D7066" i="106"/>
  <c r="B7067" i="106"/>
  <c r="D7067" i="106"/>
  <c r="B7069" i="106"/>
  <c r="D7069" i="106"/>
  <c r="B7070" i="106"/>
  <c r="D7070"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9" i="106"/>
  <c r="D7089" i="106"/>
  <c r="B7090" i="106"/>
  <c r="D7090" i="106"/>
  <c r="B7091" i="106"/>
  <c r="D7091" i="106"/>
  <c r="B7092" i="106"/>
  <c r="D7092" i="106"/>
  <c r="B7093" i="106"/>
  <c r="D7093" i="106"/>
  <c r="B7094" i="106"/>
  <c r="D7094" i="106"/>
  <c r="B7095" i="106"/>
  <c r="D7095"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B7208" i="106"/>
  <c r="D7208" i="106"/>
  <c r="K326" i="29"/>
  <c r="B7209" i="106"/>
  <c r="D7209" i="106"/>
  <c r="B7210" i="106"/>
  <c r="D7210" i="106"/>
  <c r="K327" i="29"/>
  <c r="B7212" i="106"/>
  <c r="D7212" i="106"/>
  <c r="K328" i="29"/>
  <c r="B7213" i="106"/>
  <c r="D7213" i="106"/>
  <c r="H329" i="29"/>
  <c r="C331" i="29"/>
  <c r="B7216" i="106"/>
  <c r="D7216" i="106"/>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K26" i="12"/>
  <c r="B7743" i="106"/>
  <c r="D7743"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4" i="36"/>
  <c r="D77" i="36"/>
  <c r="D78" i="36"/>
  <c r="D85" i="36"/>
  <c r="B64" i="127"/>
  <c r="B65" i="127"/>
  <c r="E26" i="108"/>
  <c r="D27" i="108"/>
  <c r="E27" i="108"/>
  <c r="G27" i="108"/>
  <c r="F31" i="108"/>
  <c r="F37" i="108"/>
  <c r="G28" i="108"/>
  <c r="E29" i="108"/>
  <c r="G30" i="108"/>
  <c r="D31" i="108"/>
  <c r="D36" i="108"/>
  <c r="D37" i="108"/>
  <c r="E31" i="108"/>
  <c r="G31" i="108"/>
  <c r="E33" i="108"/>
  <c r="G33" i="108"/>
  <c r="E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C61" i="34"/>
  <c r="F61" i="34"/>
  <c r="C62" i="34"/>
  <c r="F62" i="34"/>
  <c r="C63" i="34"/>
  <c r="D63" i="34"/>
  <c r="C64" i="34"/>
  <c r="F64" i="34"/>
  <c r="F65" i="34"/>
  <c r="F66" i="34"/>
  <c r="C67" i="34"/>
  <c r="D67" i="34"/>
  <c r="F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31" i="29"/>
  <c r="L329" i="29"/>
  <c r="L339" i="29"/>
  <c r="L341" i="29"/>
  <c r="L354"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C5" i="4"/>
  <c r="B3405" i="106"/>
  <c r="D3405" i="106"/>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F172" i="5"/>
  <c r="B5644" i="106"/>
  <c r="D5644" i="106"/>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B5752" i="106"/>
  <c r="D5752" i="106"/>
  <c r="G144" i="5"/>
  <c r="B5756" i="106"/>
  <c r="D5756" i="106"/>
  <c r="G154" i="5"/>
  <c r="C144" i="5"/>
  <c r="B5165" i="106"/>
  <c r="D5165" i="106"/>
  <c r="C154" i="5"/>
  <c r="B5178" i="106"/>
  <c r="D5178" i="106"/>
  <c r="D154" i="5"/>
  <c r="B5394" i="106"/>
  <c r="D5394" i="106"/>
  <c r="B4357" i="106"/>
  <c r="D4357" i="106"/>
  <c r="E172" i="5"/>
  <c r="H172" i="5"/>
  <c r="B5899" i="106"/>
  <c r="D5899" i="106"/>
  <c r="I172" i="5"/>
  <c r="B4363" i="106"/>
  <c r="D4363" i="106"/>
  <c r="J172" i="5"/>
  <c r="B6396" i="106"/>
  <c r="D6396" i="106"/>
  <c r="K172" i="5"/>
  <c r="B5000" i="106"/>
  <c r="D5000" i="106"/>
  <c r="I173" i="5"/>
  <c r="B4216" i="106"/>
  <c r="D4216"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F127" i="34"/>
  <c r="B4396" i="106"/>
  <c r="D4396" i="106"/>
  <c r="F191" i="5"/>
  <c r="G191" i="5"/>
  <c r="B5246" i="106"/>
  <c r="D5246" i="106"/>
  <c r="G201" i="5"/>
  <c r="B6409" i="106"/>
  <c r="D6409"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F135" i="34"/>
  <c r="G259" i="5"/>
  <c r="B6837" i="106"/>
  <c r="D6837" i="106"/>
  <c r="D259" i="5"/>
  <c r="B6834" i="106"/>
  <c r="D6834" i="106"/>
  <c r="E259" i="5"/>
  <c r="F259" i="5"/>
  <c r="B6836" i="106"/>
  <c r="D6836" i="106"/>
  <c r="H259" i="5"/>
  <c r="H273" i="5"/>
  <c r="B4441" i="106"/>
  <c r="D4441" i="106"/>
  <c r="B6838" i="106"/>
  <c r="D6838" i="106"/>
  <c r="J259" i="5"/>
  <c r="J273" i="5"/>
  <c r="J274" i="5"/>
  <c r="B7054" i="106"/>
  <c r="D7054" i="106"/>
  <c r="K259" i="5"/>
  <c r="K273" i="5"/>
  <c r="B4442" i="106"/>
  <c r="D4442" i="106"/>
  <c r="B6840" i="106"/>
  <c r="D6840" i="106"/>
  <c r="I274" i="5"/>
  <c r="F5" i="4"/>
  <c r="B3408" i="106"/>
  <c r="D3408" i="106"/>
  <c r="G5" i="4"/>
  <c r="B3409" i="106"/>
  <c r="D3409" i="106"/>
  <c r="G14" i="4"/>
  <c r="B2609" i="106"/>
  <c r="D2609" i="106"/>
  <c r="K13" i="4"/>
  <c r="B3572" i="106"/>
  <c r="D3572" i="106"/>
  <c r="C14" i="4"/>
  <c r="B2558" i="106"/>
  <c r="D2558" i="106"/>
  <c r="D14" i="4"/>
  <c r="B2570" i="106"/>
  <c r="D2570" i="106"/>
  <c r="F14" i="4"/>
  <c r="B2597" i="106"/>
  <c r="D2597" i="106"/>
  <c r="C41" i="3"/>
  <c r="B93" i="106"/>
  <c r="D93" i="106"/>
  <c r="D7" i="118"/>
  <c r="D8" i="118"/>
  <c r="D9" i="118"/>
  <c r="H14" i="118"/>
  <c r="H19" i="118"/>
  <c r="H24" i="118"/>
  <c r="H28" i="118"/>
  <c r="H29" i="118"/>
  <c r="K28" i="118"/>
  <c r="O27" i="118"/>
  <c r="O29" i="118"/>
  <c r="D22" i="37"/>
  <c r="J22" i="37"/>
  <c r="L22" i="37"/>
  <c r="D24" i="37"/>
  <c r="B4270" i="106"/>
  <c r="D4270" i="106"/>
  <c r="B83" i="36"/>
  <c r="L5" i="11"/>
  <c r="B2056" i="106"/>
  <c r="D2056" i="106"/>
  <c r="D5" i="7"/>
  <c r="B1761" i="106"/>
  <c r="D1761" i="106"/>
  <c r="D14" i="7"/>
  <c r="B1770" i="106"/>
  <c r="D1770" i="106"/>
  <c r="F130" i="34"/>
  <c r="F129" i="34"/>
  <c r="F126" i="34"/>
  <c r="B5847" i="106"/>
  <c r="D5847" i="106"/>
  <c r="K274" i="5"/>
  <c r="H173" i="5"/>
  <c r="B5906" i="106"/>
  <c r="D5906" i="106"/>
  <c r="H109" i="5"/>
  <c r="B6025" i="106"/>
  <c r="D6025" i="106"/>
  <c r="F105" i="34"/>
  <c r="H4" i="4"/>
  <c r="H6" i="4"/>
  <c r="B2656" i="106"/>
  <c r="D2656" i="106"/>
  <c r="B2655" i="106"/>
  <c r="D2655" i="106"/>
  <c r="D12" i="7"/>
  <c r="B1769" i="106"/>
  <c r="D1769" i="106"/>
  <c r="D18" i="7"/>
  <c r="B4105" i="106"/>
  <c r="D4105" i="106"/>
  <c r="D11" i="7"/>
  <c r="B1768" i="106"/>
  <c r="D1768" i="106"/>
  <c r="D15" i="7"/>
  <c r="B1772" i="106"/>
  <c r="D1772" i="106"/>
  <c r="D60" i="36"/>
  <c r="B1308" i="106"/>
  <c r="D1308" i="106"/>
  <c r="B1151" i="106"/>
  <c r="D1151" i="106"/>
  <c r="K112" i="29"/>
  <c r="B7019" i="106"/>
  <c r="D7019" i="106"/>
  <c r="B2796" i="106"/>
  <c r="D2796" i="106"/>
  <c r="K84" i="29"/>
  <c r="B2088" i="106"/>
  <c r="D2088" i="106"/>
  <c r="F36" i="108"/>
  <c r="G35" i="108"/>
  <c r="G34" i="108"/>
  <c r="E204" i="29"/>
  <c r="B1353" i="106"/>
  <c r="D1353" i="106"/>
  <c r="G29" i="108"/>
  <c r="E28" i="108"/>
  <c r="B1276" i="106"/>
  <c r="D1276" i="106"/>
  <c r="E150" i="29"/>
  <c r="B1242" i="106"/>
  <c r="D1242" i="106"/>
  <c r="K223" i="29"/>
  <c r="B1474" i="106"/>
  <c r="D1474" i="106"/>
  <c r="B1107" i="106"/>
  <c r="D1107" i="106"/>
  <c r="B5618" i="106"/>
  <c r="D5618" i="106"/>
  <c r="F173" i="5"/>
  <c r="F110" i="34"/>
  <c r="G109" i="5"/>
  <c r="G4" i="4"/>
  <c r="B2603" i="106"/>
  <c r="D2603" i="106"/>
  <c r="B6024" i="106"/>
  <c r="D6024" i="106"/>
  <c r="D7" i="7"/>
  <c r="B1763" i="106"/>
  <c r="D1763" i="106"/>
  <c r="F109" i="5"/>
  <c r="F4" i="4"/>
  <c r="B2591" i="106"/>
  <c r="D2591" i="106"/>
  <c r="E109" i="5"/>
  <c r="E4" i="4"/>
  <c r="B2630" i="106"/>
  <c r="D2630" i="106"/>
  <c r="F93" i="34"/>
  <c r="C109" i="5"/>
  <c r="C4" i="4"/>
  <c r="B2551" i="106"/>
  <c r="D2551" i="106"/>
  <c r="D4" i="7"/>
  <c r="B1760" i="106"/>
  <c r="D1760" i="106"/>
  <c r="D53" i="36"/>
  <c r="D51" i="36"/>
  <c r="B7041" i="106"/>
  <c r="D7041" i="106"/>
  <c r="B2037" i="106"/>
  <c r="D2037" i="106"/>
  <c r="K16" i="11"/>
  <c r="B2055" i="106"/>
  <c r="D2055" i="106"/>
  <c r="D17" i="7"/>
  <c r="B4104" i="106"/>
  <c r="D4104" i="106"/>
  <c r="F106" i="34"/>
  <c r="J173" i="5"/>
  <c r="C16" i="4"/>
  <c r="B2560" i="106"/>
  <c r="D2560" i="106"/>
  <c r="F70" i="34"/>
  <c r="D26" i="108"/>
  <c r="B7211" i="106"/>
  <c r="D7211" i="106"/>
  <c r="K329" i="29"/>
  <c r="B7215" i="106"/>
  <c r="D7215" i="106"/>
  <c r="C172" i="5"/>
  <c r="N22" i="3"/>
  <c r="E15" i="4"/>
  <c r="B2633" i="106"/>
  <c r="D2633" i="106"/>
  <c r="D5" i="4"/>
  <c r="B3406" i="106"/>
  <c r="D3406" i="106"/>
  <c r="K173" i="5"/>
  <c r="K323" i="29"/>
  <c r="H352" i="29"/>
  <c r="B7242" i="106"/>
  <c r="D7242" i="106"/>
  <c r="B3649" i="106"/>
  <c r="D3649" i="106"/>
  <c r="G354" i="29"/>
  <c r="B3650" i="106"/>
  <c r="D3650" i="106"/>
  <c r="H76" i="4"/>
  <c r="B3298" i="106"/>
  <c r="D3298" i="106"/>
  <c r="B2910" i="106"/>
  <c r="D2910" i="106"/>
  <c r="I41" i="3"/>
  <c r="B2789" i="106"/>
  <c r="D2789" i="106"/>
  <c r="B2106" i="106"/>
  <c r="D2106" i="106"/>
  <c r="I76" i="4"/>
  <c r="B1996" i="106"/>
  <c r="D1996" i="106"/>
  <c r="B1452" i="106"/>
  <c r="D1452" i="106"/>
  <c r="H288" i="29"/>
  <c r="B1454" i="106"/>
  <c r="D1454" i="106"/>
  <c r="K178" i="29"/>
  <c r="F13" i="4"/>
  <c r="B2596" i="106"/>
  <c r="D2596" i="106"/>
  <c r="B4087" i="106"/>
  <c r="D4087" i="106"/>
  <c r="B7047" i="106"/>
  <c r="D7047" i="106"/>
  <c r="H148" i="29"/>
  <c r="B1272" i="106"/>
  <c r="D1272" i="106"/>
  <c r="B1223" i="106"/>
  <c r="D1223" i="106"/>
  <c r="C129" i="29"/>
  <c r="B3675" i="106"/>
  <c r="D3675" i="106"/>
  <c r="K349" i="29"/>
  <c r="B3676" i="106"/>
  <c r="D3676" i="106"/>
  <c r="D341" i="29"/>
  <c r="B3626" i="106"/>
  <c r="D3626" i="106"/>
  <c r="F15" i="145"/>
  <c r="F19" i="145"/>
  <c r="B1274" i="106"/>
  <c r="D1274" i="106"/>
  <c r="B7758" i="106"/>
  <c r="D7758" i="106"/>
  <c r="J88" i="28"/>
  <c r="J109" i="5"/>
  <c r="I6" i="4"/>
  <c r="B5011" i="106"/>
  <c r="D5011" i="106"/>
  <c r="F16" i="11"/>
  <c r="B2031" i="106"/>
  <c r="D2031" i="106"/>
  <c r="F44" i="34"/>
  <c r="E30" i="108"/>
  <c r="B4156" i="106"/>
  <c r="D4156" i="106"/>
  <c r="B3673" i="106"/>
  <c r="D3673" i="106"/>
  <c r="K344" i="29"/>
  <c r="K76" i="4"/>
  <c r="B3586" i="106"/>
  <c r="D3586" i="106"/>
  <c r="B3703" i="106"/>
  <c r="D3703" i="106"/>
  <c r="B2916" i="106"/>
  <c r="D2916" i="106"/>
  <c r="L41" i="3"/>
  <c r="B1746" i="106"/>
  <c r="D1746" i="106"/>
  <c r="D109" i="5"/>
  <c r="K275" i="5"/>
  <c r="B6023" i="106"/>
  <c r="D6023" i="106"/>
  <c r="B5599" i="106"/>
  <c r="D5599" i="106"/>
  <c r="D9" i="7"/>
  <c r="B1767" i="106"/>
  <c r="D1767" i="106"/>
  <c r="G172" i="5"/>
  <c r="B5770" i="106"/>
  <c r="D5770" i="106"/>
  <c r="F19" i="7"/>
  <c r="F71" i="34"/>
  <c r="G26" i="108"/>
  <c r="K7" i="4"/>
  <c r="B3718" i="106"/>
  <c r="D3718" i="106"/>
  <c r="F104" i="34"/>
  <c r="F94" i="34"/>
  <c r="F128" i="34"/>
  <c r="D13" i="7"/>
  <c r="B3726" i="106"/>
  <c r="D3726" i="106"/>
  <c r="G16" i="4"/>
  <c r="B2611" i="106"/>
  <c r="D2611" i="106"/>
  <c r="B6839" i="106"/>
  <c r="D6839" i="106"/>
  <c r="D172" i="5"/>
  <c r="B5412" i="106"/>
  <c r="D5412" i="106"/>
  <c r="K109" i="5"/>
  <c r="F60" i="34"/>
  <c r="F26" i="108"/>
  <c r="D75" i="36"/>
  <c r="D58" i="36"/>
  <c r="J41" i="3"/>
  <c r="B3656" i="106"/>
  <c r="D3656" i="106"/>
  <c r="H354" i="29"/>
  <c r="B3660" i="106"/>
  <c r="D3660" i="106"/>
  <c r="B1553" i="106"/>
  <c r="D1553" i="106"/>
  <c r="H305" i="29"/>
  <c r="B1554" i="106"/>
  <c r="D1554" i="106"/>
  <c r="B1324" i="106"/>
  <c r="D1324" i="106"/>
  <c r="K162" i="29"/>
  <c r="B1328" i="106"/>
  <c r="D1328" i="106"/>
  <c r="B1314" i="106"/>
  <c r="D1314" i="106"/>
  <c r="H166" i="29"/>
  <c r="H168" i="29"/>
  <c r="B1318" i="106"/>
  <c r="D1318" i="106"/>
  <c r="B2091" i="106"/>
  <c r="D2091" i="106"/>
  <c r="F21" i="8"/>
  <c r="K278" i="29"/>
  <c r="B1124" i="106"/>
  <c r="D1124" i="106"/>
  <c r="A1" i="131"/>
  <c r="L3" i="11"/>
  <c r="B7596" i="106"/>
  <c r="L9" i="11"/>
  <c r="B7614" i="106"/>
  <c r="L10" i="11"/>
  <c r="B2058" i="106"/>
  <c r="D2058" i="106"/>
  <c r="D10" i="7"/>
  <c r="B1765" i="106"/>
  <c r="D1765" i="106"/>
  <c r="D16" i="7"/>
  <c r="B3447" i="106"/>
  <c r="D3447" i="106"/>
  <c r="B19" i="7"/>
  <c r="B1759" i="106"/>
  <c r="D1759" i="106"/>
  <c r="D8" i="7"/>
  <c r="B1764" i="106"/>
  <c r="D1764" i="106"/>
  <c r="B5653" i="106"/>
  <c r="D5653" i="106"/>
  <c r="F6" i="4"/>
  <c r="B2593" i="106"/>
  <c r="D2593" i="106"/>
  <c r="B4435" i="106"/>
  <c r="D4435" i="106"/>
  <c r="I7" i="4"/>
  <c r="B4444" i="106"/>
  <c r="D4444" i="106"/>
  <c r="F273" i="5"/>
  <c r="B5713" i="106"/>
  <c r="D5713" i="106"/>
  <c r="B4397" i="106"/>
  <c r="D4397" i="106"/>
  <c r="B4950" i="106"/>
  <c r="D4950" i="106"/>
  <c r="H274" i="5"/>
  <c r="H7" i="4"/>
  <c r="L204" i="29"/>
  <c r="L102" i="29"/>
  <c r="B1121" i="106"/>
  <c r="D1121" i="106"/>
  <c r="K53" i="29"/>
  <c r="E12" i="145"/>
  <c r="B731" i="106"/>
  <c r="D731" i="106"/>
  <c r="C74" i="29"/>
  <c r="B755" i="106"/>
  <c r="D755" i="106"/>
  <c r="B1116" i="106"/>
  <c r="D1116" i="106"/>
  <c r="K47" i="29"/>
  <c r="F160" i="34"/>
  <c r="D40" i="108"/>
  <c r="E42" i="108"/>
  <c r="B7600" i="106"/>
  <c r="L6" i="11"/>
  <c r="B7605" i="106"/>
  <c r="A7250" i="106"/>
  <c r="A7251" i="106"/>
  <c r="A7252" i="106"/>
  <c r="A7253" i="106"/>
  <c r="A7254" i="106"/>
  <c r="A7255" i="106"/>
  <c r="A7256" i="106"/>
  <c r="A7257" i="106"/>
  <c r="D7249" i="106"/>
  <c r="B6022" i="106"/>
  <c r="D6022" i="106"/>
  <c r="D50" i="36"/>
  <c r="F274" i="5"/>
  <c r="E273" i="5"/>
  <c r="B6835" i="106"/>
  <c r="D6835" i="106"/>
  <c r="G273" i="5"/>
  <c r="B4398" i="106"/>
  <c r="D4398" i="106"/>
  <c r="B5537" i="106"/>
  <c r="D5537" i="106"/>
  <c r="E173" i="5"/>
  <c r="I109" i="5"/>
  <c r="L273" i="29"/>
  <c r="L288" i="29"/>
  <c r="L74" i="29"/>
  <c r="L114" i="29"/>
  <c r="K33" i="29"/>
  <c r="B720" i="106"/>
  <c r="D720" i="106"/>
  <c r="B7618" i="106"/>
  <c r="L14" i="11"/>
  <c r="B7623" i="106"/>
  <c r="D7250" i="106"/>
  <c r="B7230" i="106"/>
  <c r="D7230" i="106"/>
  <c r="I341" i="29"/>
  <c r="J16" i="4"/>
  <c r="B6226" i="106"/>
  <c r="D6226" i="106"/>
  <c r="B7202" i="106"/>
  <c r="D7202" i="106"/>
  <c r="F331" i="29"/>
  <c r="B7219" i="106"/>
  <c r="D7219" i="106"/>
  <c r="B7503" i="106"/>
  <c r="L34" i="131"/>
  <c r="B7531" i="106"/>
  <c r="B7214" i="106"/>
  <c r="D7214" i="106"/>
  <c r="H331" i="29"/>
  <c r="B7221" i="106"/>
  <c r="D7221" i="106"/>
  <c r="B7201" i="106"/>
  <c r="D7201" i="106"/>
  <c r="E331" i="29"/>
  <c r="B7218" i="106"/>
  <c r="D7218" i="106"/>
  <c r="B6917" i="106"/>
  <c r="D6917" i="106"/>
  <c r="J74" i="29"/>
  <c r="D273" i="5"/>
  <c r="B5501" i="106"/>
  <c r="D5501" i="106"/>
  <c r="D7255"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17" i="106"/>
  <c r="D1317"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K136" i="29"/>
  <c r="B2986" i="106"/>
  <c r="D2986" i="106"/>
  <c r="B1256" i="106"/>
  <c r="D1256" i="106"/>
  <c r="G129" i="29"/>
  <c r="K100" i="29"/>
  <c r="B7013" i="106"/>
  <c r="D7013"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L150" i="29"/>
  <c r="C273" i="5"/>
  <c r="J24" i="12"/>
  <c r="B7730" i="106"/>
  <c r="D7730" i="106"/>
  <c r="H275" i="5"/>
  <c r="B5914" i="106"/>
  <c r="D5914" i="106"/>
  <c r="J7" i="4"/>
  <c r="B2657" i="106"/>
  <c r="D2657" i="106"/>
  <c r="H8" i="4"/>
  <c r="D274" i="5"/>
  <c r="B7270" i="106"/>
  <c r="C34" i="131"/>
  <c r="F40" i="108"/>
  <c r="G42" i="108"/>
  <c r="L16" i="11"/>
  <c r="B2061" i="106"/>
  <c r="D2061" i="106"/>
  <c r="G12" i="4"/>
  <c r="B2607" i="106"/>
  <c r="D2607" i="106"/>
  <c r="B5588" i="106"/>
  <c r="D5588" i="106"/>
  <c r="F275" i="5"/>
  <c r="B5527" i="106"/>
  <c r="D5527" i="106"/>
  <c r="B5121" i="106"/>
  <c r="D5121" i="106"/>
  <c r="B2913" i="106"/>
  <c r="D2913" i="106"/>
  <c r="D56" i="36"/>
  <c r="K166" i="29"/>
  <c r="E16" i="4"/>
  <c r="D7256" i="106"/>
  <c r="K331" i="29"/>
  <c r="B7224" i="106"/>
  <c r="D7224" i="106"/>
  <c r="D7252" i="106"/>
  <c r="F175" i="34"/>
  <c r="B6397" i="106"/>
  <c r="D6397" i="106"/>
  <c r="J6" i="4"/>
  <c r="B6221" i="106"/>
  <c r="D6221" i="106"/>
  <c r="G173" i="5"/>
  <c r="D19" i="7"/>
  <c r="B1775" i="106"/>
  <c r="D1775" i="106"/>
  <c r="D7251" i="106"/>
  <c r="C114" i="29"/>
  <c r="B757" i="106"/>
  <c r="D757" i="106"/>
  <c r="B6216" i="106"/>
  <c r="D6216" i="106"/>
  <c r="D57" i="36"/>
  <c r="D173" i="5"/>
  <c r="J4" i="4"/>
  <c r="B6220" i="106"/>
  <c r="D6220" i="106"/>
  <c r="B6352" i="106"/>
  <c r="D6352" i="106"/>
  <c r="J275" i="5"/>
  <c r="B7207" i="106"/>
  <c r="D7207" i="106"/>
  <c r="J13" i="4"/>
  <c r="B7042" i="106"/>
  <c r="D7042" i="106"/>
  <c r="B283" i="106"/>
  <c r="D283" i="106"/>
  <c r="N23" i="3"/>
  <c r="B284" i="106"/>
  <c r="D284" i="106"/>
  <c r="B1879" i="106"/>
  <c r="D1879" i="106"/>
  <c r="H22" i="37"/>
  <c r="B1225" i="106"/>
  <c r="D1225" i="106"/>
  <c r="C150" i="29"/>
  <c r="B1226" i="106"/>
  <c r="D1226" i="106"/>
  <c r="B5356" i="106"/>
  <c r="D5356" i="106"/>
  <c r="D4" i="4"/>
  <c r="B2564" i="106"/>
  <c r="D2564" i="106"/>
  <c r="B3318" i="106"/>
  <c r="D3318" i="106"/>
  <c r="I77" i="4"/>
  <c r="B3319" i="106"/>
  <c r="D3319" i="106"/>
  <c r="K102" i="29"/>
  <c r="B1145" i="106"/>
  <c r="D1145" i="106"/>
  <c r="B1381" i="106"/>
  <c r="D1381" i="106"/>
  <c r="D7254" i="106"/>
  <c r="D7253" i="106"/>
  <c r="B3724" i="106"/>
  <c r="D3724" i="106"/>
  <c r="F73" i="34"/>
  <c r="G15" i="4"/>
  <c r="B6032" i="106"/>
  <c r="D6032" i="106"/>
  <c r="K4" i="4"/>
  <c r="B6028" i="106"/>
  <c r="D6028" i="106"/>
  <c r="B2917" i="106"/>
  <c r="D2917" i="106"/>
  <c r="D59" i="36"/>
  <c r="B3674" i="106"/>
  <c r="D3674" i="106"/>
  <c r="K15" i="4"/>
  <c r="B3573" i="106"/>
  <c r="D3573" i="106"/>
  <c r="D30" i="36"/>
  <c r="B7760" i="106"/>
  <c r="D7760" i="106"/>
  <c r="G15" i="145"/>
  <c r="K6" i="4"/>
  <c r="B3570" i="106"/>
  <c r="D3570" i="106"/>
  <c r="B6014" i="106"/>
  <c r="D6014" i="106"/>
  <c r="B5214" i="106"/>
  <c r="D5214" i="106"/>
  <c r="C173" i="5"/>
  <c r="B5320" i="106"/>
  <c r="D5320" i="106"/>
  <c r="C274" i="5"/>
  <c r="B929" i="106"/>
  <c r="D929" i="106"/>
  <c r="F114" i="29"/>
  <c r="B931" i="106"/>
  <c r="D931" i="106"/>
  <c r="B987" i="106"/>
  <c r="D987" i="106"/>
  <c r="G114" i="29"/>
  <c r="B1115" i="106"/>
  <c r="D1115" i="106"/>
  <c r="G21" i="108"/>
  <c r="K74" i="29"/>
  <c r="K114" i="29"/>
  <c r="E21" i="108"/>
  <c r="D150" i="29"/>
  <c r="B1234" i="106"/>
  <c r="D1234" i="106"/>
  <c r="B1233" i="106"/>
  <c r="D1233" i="106"/>
  <c r="F150" i="29"/>
  <c r="B1250" i="106"/>
  <c r="D1250" i="106"/>
  <c r="B1249" i="106"/>
  <c r="D1249" i="106"/>
  <c r="K148" i="29"/>
  <c r="B7048" i="106"/>
  <c r="D7048" i="106"/>
  <c r="K190" i="29"/>
  <c r="B2837" i="106"/>
  <c r="D2837" i="106"/>
  <c r="G150" i="29"/>
  <c r="B1258" i="106"/>
  <c r="D1258" i="106"/>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I354" i="29"/>
  <c r="B7244" i="106"/>
  <c r="D7244" i="106"/>
  <c r="B7234" i="106"/>
  <c r="D7234" i="106"/>
  <c r="B1108" i="106"/>
  <c r="D1108" i="106"/>
  <c r="E19" i="108"/>
  <c r="C12" i="4"/>
  <c r="G19" i="108"/>
  <c r="B5544" i="106"/>
  <c r="D5544" i="106"/>
  <c r="E6" i="4"/>
  <c r="B5719" i="106"/>
  <c r="D5719" i="106"/>
  <c r="F7" i="4"/>
  <c r="B2594" i="106"/>
  <c r="D2594" i="106"/>
  <c r="G22" i="108"/>
  <c r="B1119" i="106"/>
  <c r="D1119" i="106"/>
  <c r="E22" i="108"/>
  <c r="G12" i="145"/>
  <c r="G19" i="145"/>
  <c r="J20" i="145"/>
  <c r="E19" i="145"/>
  <c r="B5915" i="106"/>
  <c r="D5915" i="106"/>
  <c r="K306" i="29"/>
  <c r="B1561" i="106"/>
  <c r="D1561" i="106"/>
  <c r="B5720" i="106"/>
  <c r="D5720" i="106"/>
  <c r="B6222" i="106"/>
  <c r="D6222" i="106"/>
  <c r="J8" i="4"/>
  <c r="B2658" i="106"/>
  <c r="D2658" i="106"/>
  <c r="H10" i="4"/>
  <c r="B4127" i="106"/>
  <c r="D4127" i="106"/>
  <c r="D7" i="4"/>
  <c r="B5507" i="106"/>
  <c r="D5507" i="106"/>
  <c r="B7298" i="106"/>
  <c r="C35" i="131"/>
  <c r="B7299" i="106"/>
  <c r="B1331" i="106"/>
  <c r="D1331" i="106"/>
  <c r="K168" i="29"/>
  <c r="B1332" i="106"/>
  <c r="D1332" i="106"/>
  <c r="C15" i="4"/>
  <c r="B2559" i="106"/>
  <c r="D2559" i="106"/>
  <c r="J17" i="4"/>
  <c r="F13" i="34"/>
  <c r="D6" i="4"/>
  <c r="B2566" i="106"/>
  <c r="D2566" i="106"/>
  <c r="B5421" i="106"/>
  <c r="D5421" i="106"/>
  <c r="F53" i="34"/>
  <c r="B7055" i="106"/>
  <c r="D7055" i="106"/>
  <c r="K332" i="29"/>
  <c r="B7225" i="106"/>
  <c r="D7225" i="106"/>
  <c r="D275" i="5"/>
  <c r="B5778" i="106"/>
  <c r="D5778" i="106"/>
  <c r="G6" i="4"/>
  <c r="B2604" i="106"/>
  <c r="D2604" i="106"/>
  <c r="B5223" i="106"/>
  <c r="D5223" i="106"/>
  <c r="C6" i="4"/>
  <c r="B2553" i="106"/>
  <c r="D2553" i="106"/>
  <c r="B3569" i="106"/>
  <c r="D3569" i="106"/>
  <c r="K8" i="4"/>
  <c r="F8" i="4"/>
  <c r="F10" i="4"/>
  <c r="B4125" i="106"/>
  <c r="D4125" i="106"/>
  <c r="B2631" i="106"/>
  <c r="D2631" i="106"/>
  <c r="B1152" i="106"/>
  <c r="D1152" i="106"/>
  <c r="F8" i="34"/>
  <c r="B2556" i="106"/>
  <c r="D2556" i="106"/>
  <c r="A7259" i="106"/>
  <c r="D7258" i="106"/>
  <c r="B4434" i="106"/>
  <c r="D4434" i="106"/>
  <c r="E7" i="4"/>
  <c r="B4443" i="106"/>
  <c r="D4443" i="106"/>
  <c r="E275" i="5"/>
  <c r="K150" i="29"/>
  <c r="B1281" i="106"/>
  <c r="D1281" i="106"/>
  <c r="D13" i="4"/>
  <c r="B2634" i="106"/>
  <c r="D2634" i="106"/>
  <c r="E17" i="4"/>
  <c r="B1259" i="106"/>
  <c r="D1259" i="106"/>
  <c r="F58" i="34"/>
  <c r="B989" i="106"/>
  <c r="D989" i="106"/>
  <c r="F54" i="34"/>
  <c r="C275" i="5"/>
  <c r="B5326" i="106"/>
  <c r="D5326" i="106"/>
  <c r="C7" i="4"/>
  <c r="D10" i="159"/>
  <c r="D19" i="159"/>
  <c r="D32" i="159"/>
  <c r="D49" i="159"/>
  <c r="D6" i="146"/>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J20" i="4"/>
  <c r="J10" i="4"/>
  <c r="B6225" i="106"/>
  <c r="D6225" i="106"/>
  <c r="B6223" i="106"/>
  <c r="D6223" i="106"/>
  <c r="D8" i="4"/>
  <c r="B2567" i="106"/>
  <c r="D2567" i="106"/>
  <c r="F10" i="34"/>
  <c r="K151" i="29"/>
  <c r="B1289" i="106"/>
  <c r="D1289" i="106"/>
  <c r="B2595" i="106"/>
  <c r="D2595" i="106"/>
  <c r="B5508" i="106"/>
  <c r="D5508" i="106"/>
  <c r="K10" i="4"/>
  <c r="B4130" i="106"/>
  <c r="D4130" i="106"/>
  <c r="B3571" i="106"/>
  <c r="D3571"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D17" i="4"/>
  <c r="D20"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H13" i="118"/>
  <c r="B5327" i="106"/>
  <c r="D5327" i="106"/>
  <c r="K115" i="29"/>
  <c r="B1153" i="106"/>
  <c r="D1153" i="106"/>
  <c r="B5552" i="106"/>
  <c r="D5552" i="106"/>
  <c r="K169" i="29"/>
  <c r="B1333" i="106"/>
  <c r="D1333" i="106"/>
  <c r="A7260" i="106"/>
  <c r="D7259" i="106"/>
  <c r="E8" i="4"/>
  <c r="B6230" i="106"/>
  <c r="D6230" i="106"/>
  <c r="J78" i="4"/>
  <c r="C6" i="146"/>
  <c r="D10" i="4"/>
  <c r="B4123" i="106"/>
  <c r="D4123" i="106"/>
  <c r="B2568" i="106"/>
  <c r="D2568" i="106"/>
  <c r="F14" i="34"/>
  <c r="F76" i="34"/>
  <c r="F176" i="34"/>
  <c r="H18" i="118"/>
  <c r="C10" i="4"/>
  <c r="B4122" i="106"/>
  <c r="D4122" i="106"/>
  <c r="B6" i="146"/>
  <c r="F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J81" i="4"/>
  <c r="B6263" i="106"/>
  <c r="D6263" i="106"/>
  <c r="D78" i="4"/>
  <c r="B2574" i="106"/>
  <c r="D2574" i="106"/>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B3278" i="106"/>
  <c r="D3278" i="106"/>
  <c r="E81" i="4"/>
  <c r="B3233" i="106"/>
  <c r="D3233" i="106"/>
  <c r="C81" i="4"/>
  <c r="A7263" i="106"/>
  <c r="D7262" i="106"/>
  <c r="B1700" i="106"/>
  <c r="D1700" i="106"/>
  <c r="H82" i="4"/>
  <c r="D68" i="36"/>
  <c r="O16" i="118"/>
  <c r="F81" i="4"/>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H12" i="118"/>
  <c r="K12"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O11" i="118"/>
  <c r="O13" i="118"/>
  <c r="J20"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K20" i="118"/>
  <c r="O17" i="118"/>
  <c r="O20" i="118"/>
  <c r="O35" i="118"/>
  <c r="O37" i="118"/>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4" l="1"/>
  <c r="A1" i="158"/>
  <c r="A1" i="161"/>
  <c r="B1" i="165"/>
  <c r="B2" i="162"/>
  <c r="A2" i="158"/>
  <c r="B2" i="164"/>
  <c r="A2" i="16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<sst xmlns="http://schemas.openxmlformats.org/spreadsheetml/2006/main" count="5039" uniqueCount="2125">
  <si>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</si>
  <si>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</si>
  <si>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</si>
  <si>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</si>
  <si>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</si>
  <si>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</si>
  <si>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</si>
  <si>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</si>
  <si>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</si>
  <si>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</si>
  <si>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</si>
  <si>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</si>
  <si>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</si>
  <si>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</si>
  <si>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</si>
  <si>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</si>
  <si>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</si>
  <si>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</si>
  <si>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</si>
  <si>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</si>
  <si>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</si>
  <si>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</si>
  <si>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</si>
  <si>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</si>
  <si>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</si>
  <si>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</si>
  <si>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</si>
  <si>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</si>
  <si>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</si>
  <si>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</si>
  <si>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</si>
  <si>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</si>
  <si>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</si>
  <si>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</si>
  <si>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</si>
  <si>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</si>
  <si>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</si>
  <si>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</si>
  <si>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</si>
  <si>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</si>
  <si>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</si>
  <si>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</si>
  <si>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</si>
  <si>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</si>
  <si>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</si>
  <si>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</si>
  <si>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</si>
  <si>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</si>
  <si>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</si>
  <si>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</si>
  <si>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</si>
  <si>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</si>
  <si>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</si>
  <si>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</si>
  <si>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</si>
  <si>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</si>
  <si>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</si>
  <si>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</si>
  <si>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</si>
  <si>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</si>
  <si>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</si>
  <si>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</si>
  <si>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</si>
  <si>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</si>
  <si>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</si>
  <si>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</si>
  <si>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</si>
  <si>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</si>
  <si>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</si>
  <si>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</si>
  <si>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</si>
  <si>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</si>
  <si>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</si>
  <si>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</si>
  <si>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</si>
  <si>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</si>
  <si>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</si>
  <si>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</si>
  <si>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</si>
  <si>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</si>
  <si>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</si>
  <si>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</si>
  <si>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</si>
  <si>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</si>
  <si>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</si>
  <si>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</si>
  <si>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</si>
  <si>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</si>
  <si>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</si>
  <si>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</si>
  <si>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</si>
  <si>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</si>
  <si>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</si>
  <si>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</si>
  <si>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</si>
  <si>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</si>
  <si>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</si>
  <si>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</si>
  <si>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</si>
  <si>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</si>
  <si>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</si>
  <si>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</si>
  <si>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</si>
  <si>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</si>
  <si>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</si>
  <si>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</si>
  <si>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</si>
  <si>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</si>
  <si>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</si>
  <si>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</si>
  <si>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</si>
  <si>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</si>
  <si>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</si>
  <si>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</si>
  <si>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</si>
  <si>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</si>
  <si>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</si>
  <si>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</si>
  <si>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</si>
  <si>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</si>
  <si>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</si>
  <si>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</si>
  <si>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</si>
  <si>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</si>
  <si>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</si>
  <si>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</si>
  <si>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</si>
  <si>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</si>
  <si>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</si>
  <si>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</si>
  <si>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</si>
  <si>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</si>
  <si>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</si>
  <si>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</si>
  <si>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</si>
  <si>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</si>
  <si>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</si>
  <si>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</si>
  <si>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</si>
  <si>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</si>
  <si>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</si>
  <si>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</si>
  <si>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</si>
  <si>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</si>
  <si>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</si>
  <si>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</si>
  <si>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</si>
  <si>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</si>
  <si>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</si>
  <si>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</si>
  <si>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</si>
  <si>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</si>
  <si>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</si>
  <si>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</si>
  <si>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</si>
  <si>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</si>
  <si>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</si>
  <si>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</si>
  <si>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</si>
  <si>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</si>
  <si>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</si>
  <si>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</si>
  <si>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</si>
  <si>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</si>
  <si>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</si>
  <si>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</si>
  <si>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</si>
  <si>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</si>
  <si>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</si>
  <si>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</si>
  <si>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</si>
  <si>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</si>
  <si>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</si>
  <si>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</si>
  <si>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</si>
  <si>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</si>
  <si>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</si>
  <si>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</si>
  <si>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</si>
  <si>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</si>
  <si>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</si>
  <si>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</si>
  <si>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</si>
  <si>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</si>
  <si>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</si>
  <si>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</si>
  <si>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</si>
  <si>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</si>
  <si>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</si>
  <si>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</si>
  <si>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</si>
  <si>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</si>
  <si>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</si>
  <si>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</si>
  <si>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</si>
  <si>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</si>
  <si>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</si>
  <si>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</si>
  <si>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</si>
  <si>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</si>
  <si>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</si>
  <si>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</si>
  <si>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</si>
  <si>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</si>
  <si>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</si>
  <si>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</si>
  <si>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</si>
  <si>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</si>
  <si>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</si>
  <si>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</si>
  <si>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</si>
  <si>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</si>
  <si>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</si>
  <si>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</si>
  <si>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</si>
  <si>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</si>
  <si>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</si>
  <si>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</si>
  <si>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</si>
  <si>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</si>
  <si>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</si>
  <si>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</si>
  <si>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</si>
  <si>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</si>
  <si>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</si>
  <si>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</si>
  <si>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</si>
  <si>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</si>
  <si>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</si>
  <si>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</si>
  <si>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</si>
  <si>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</si>
  <si>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</si>
  <si>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</si>
  <si>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</si>
  <si>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</si>
  <si>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</si>
  <si>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</si>
  <si>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</si>
  <si>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</si>
  <si>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</si>
  <si>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</si>
  <si>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</si>
  <si>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</si>
  <si>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</si>
  <si>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</si>
  <si>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</si>
  <si>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</si>
  <si>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</si>
  <si>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</si>
  <si>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</si>
  <si>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</si>
  <si>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</si>
  <si>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</si>
  <si>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</si>
  <si>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</si>
  <si>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</si>
  <si>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</si>
  <si>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</si>
  <si>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</si>
  <si>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</si>
  <si>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</si>
  <si>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</si>
  <si>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</si>
  <si>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</si>
  <si>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</si>
  <si>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</si>
  <si>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</si>
  <si>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</si>
  <si>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</si>
  <si>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</si>
  <si>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</si>
  <si>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</si>
  <si>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</si>
  <si>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</si>
  <si>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</si>
  <si>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</si>
  <si>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</si>
  <si>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</si>
  <si>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</si>
  <si>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</si>
  <si>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</si>
  <si>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</si>
  <si>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</si>
  <si>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</si>
  <si>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</si>
  <si>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</si>
  <si>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</si>
  <si>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</si>
  <si>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</si>
  <si>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</si>
  <si>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</si>
  <si>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</si>
  <si>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</si>
  <si>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</si>
  <si>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</si>
  <si>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</si>
  <si>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</si>
  <si>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</si>
  <si>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</si>
  <si>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</si>
  <si>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</si>
  <si>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</si>
  <si>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</si>
  <si>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</si>
  <si>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</si>
  <si>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</si>
  <si>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</si>
  <si>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</si>
  <si>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</si>
  <si>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</si>
  <si>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</si>
  <si>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</si>
  <si>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</si>
  <si>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</si>
  <si>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</si>
  <si>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</si>
  <si>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</si>
  <si>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</si>
  <si>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</si>
  <si>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</si>
  <si>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</si>
  <si>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</si>
  <si>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</si>
  <si>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</si>
  <si>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</si>
  <si>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</si>
  <si>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</si>
  <si>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</si>
  <si>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</si>
  <si>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</si>
  <si>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</si>
  <si>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</si>
  <si>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</si>
  <si>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</si>
  <si>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</si>
  <si>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</si>
  <si>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</si>
  <si>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</si>
  <si>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</si>
  <si>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</si>
  <si>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</si>
  <si>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</si>
  <si>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</si>
  <si>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</si>
  <si>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</si>
  <si>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</si>
  <si>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</si>
  <si>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</si>
  <si>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</si>
  <si>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</si>
  <si>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</si>
  <si>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</si>
  <si>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</si>
  <si>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</si>
  <si>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</si>
  <si>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</si>
  <si>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</si>
  <si>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</si>
  <si>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</si>
  <si>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</si>
  <si>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</si>
  <si>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</si>
  <si>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</si>
  <si>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</si>
  <si>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</si>
  <si>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</si>
  <si>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</si>
  <si>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</si>
  <si>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</si>
  <si>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</si>
  <si>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</si>
  <si>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</si>
  <si>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</si>
  <si>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</si>
  <si>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</si>
  <si>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</si>
  <si>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</si>
  <si>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</si>
  <si>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</si>
  <si>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</si>
  <si>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</si>
  <si>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</si>
  <si>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</si>
  <si>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</si>
  <si>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</si>
  <si>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</si>
  <si>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</si>
  <si>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</si>
  <si>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</si>
  <si>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</si>
  <si>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</si>
  <si>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</si>
  <si>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</si>
  <si>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</si>
  <si>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</si>
  <si>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</si>
  <si>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</si>
  <si>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</si>
  <si>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</si>
  <si>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</si>
  <si>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</si>
  <si>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</si>
  <si>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</si>
  <si>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</si>
  <si>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</si>
  <si>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</si>
  <si>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</si>
  <si>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</si>
  <si>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</si>
  <si>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</si>
  <si>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</si>
  <si>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</si>
  <si>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</si>
  <si>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</si>
  <si>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</si>
  <si>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</si>
  <si>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</si>
  <si>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</si>
  <si>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</si>
  <si>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</si>
  <si>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</si>
  <si>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</si>
  <si>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</si>
  <si>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</si>
  <si>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</si>
  <si>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</si>
  <si>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</si>
  <si>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</si>
  <si>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</si>
  <si>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</si>
  <si>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</si>
  <si>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</si>
  <si>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</si>
  <si>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</si>
  <si>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</si>
  <si>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</si>
  <si>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</si>
  <si>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</si>
  <si>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</si>
  <si>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</si>
  <si>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</si>
  <si>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</si>
  <si>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</si>
  <si>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</si>
  <si>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</si>
  <si>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</si>
  <si>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</si>
  <si>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</si>
  <si>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</si>
  <si>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</si>
  <si>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</si>
  <si>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</si>
  <si>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</si>
  <si>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</si>
  <si>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</si>
  <si>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</si>
  <si>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</si>
  <si>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</si>
  <si>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</si>
  <si>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</si>
  <si>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</si>
  <si>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</si>
  <si>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</si>
  <si>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</si>
  <si>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</si>
  <si>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</si>
  <si>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</si>
  <si>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</si>
  <si>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</si>
  <si>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</si>
  <si>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</si>
  <si>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</si>
  <si>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</si>
  <si>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</si>
  <si>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</si>
  <si>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</si>
  <si>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</si>
  <si>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</si>
  <si>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</si>
  <si>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</si>
  <si>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</si>
  <si>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</si>
  <si>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</si>
  <si>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</si>
  <si>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</si>
  <si>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</si>
  <si>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</si>
  <si>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</si>
  <si>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</si>
  <si>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</si>
  <si>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</si>
  <si>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</si>
  <si>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</si>
  <si>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</si>
  <si>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</si>
  <si>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</si>
  <si>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</si>
  <si>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</si>
  <si>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</si>
  <si>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</si>
  <si>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</si>
  <si>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</si>
  <si>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</si>
  <si>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</si>
  <si>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</si>
  <si>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</si>
  <si>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</si>
  <si>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</si>
  <si>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</si>
  <si>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</si>
  <si>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</si>
  <si>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</si>
  <si>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</si>
  <si>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</si>
  <si>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</si>
  <si>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</si>
  <si>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</si>
  <si>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</si>
  <si>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</si>
  <si>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</si>
  <si>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</si>
  <si>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</si>
  <si>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</si>
  <si>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</si>
  <si>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</si>
  <si>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</si>
  <si>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</si>
  <si>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</si>
  <si>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</si>
  <si>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</si>
  <si>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</si>
  <si>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</si>
  <si>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</si>
  <si>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</si>
  <si>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</si>
  <si>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</si>
  <si>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</si>
  <si>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</si>
  <si>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</si>
  <si>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</si>
  <si>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</si>
  <si>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</si>
  <si>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</si>
  <si>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</si>
  <si>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</si>
  <si>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</si>
  <si>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</si>
  <si>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</si>
  <si>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</si>
  <si>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</si>
  <si>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</si>
  <si>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</si>
  <si>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</si>
  <si>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</si>
  <si>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</si>
  <si>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</si>
  <si>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</si>
  <si>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</si>
  <si>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</si>
  <si>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</si>
  <si>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</si>
  <si>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</si>
  <si>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</si>
  <si>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</si>
  <si>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</si>
  <si>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</si>
  <si>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</si>
  <si>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</si>
  <si>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</si>
  <si>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</si>
  <si>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</si>
  <si>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</si>
  <si>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</si>
  <si>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</si>
  <si>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</si>
  <si>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</si>
  <si>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</si>
  <si>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</si>
  <si>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</si>
  <si>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</si>
  <si>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</si>
  <si>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</si>
  <si>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</si>
  <si>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</si>
  <si>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</si>
  <si>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</si>
  <si>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</si>
  <si>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</si>
  <si>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</si>
  <si>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</si>
  <si>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</si>
  <si>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</si>
  <si>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</si>
  <si>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</si>
  <si>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</si>
  <si>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</si>
  <si>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</si>
  <si>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</si>
  <si>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</si>
  <si>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</si>
  <si>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</si>
  <si>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</si>
  <si>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</si>
  <si>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</si>
  <si>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</si>
  <si>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</si>
  <si>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</si>
  <si>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</si>
  <si>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</si>
  <si>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</si>
  <si>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</si>
  <si>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</si>
  <si>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</si>
  <si>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</si>
  <si>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</si>
  <si>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</si>
  <si>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</si>
  <si>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</si>
  <si>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</si>
  <si>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</si>
  <si>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</si>
  <si>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</si>
  <si>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</si>
  <si>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</si>
  <si>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</si>
  <si>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</si>
  <si>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</si>
  <si>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</si>
  <si>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</si>
  <si>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</si>
  <si>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</si>
  <si>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</si>
  <si>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</si>
  <si>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</si>
  <si>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</si>
  <si>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</si>
  <si>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</si>
  <si>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</si>
  <si>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</si>
  <si>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</si>
  <si>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</si>
  <si>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</si>
  <si>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</si>
  <si>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</si>
  <si>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</si>
  <si>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</si>
  <si>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</si>
  <si>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</si>
  <si>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</si>
  <si>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</si>
  <si>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</si>
  <si>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</si>
  <si>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</si>
  <si>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</si>
  <si>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</si>
  <si>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</si>
  <si>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</si>
  <si>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</si>
  <si>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</si>
  <si>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</si>
  <si>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</si>
  <si>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</si>
  <si>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</si>
  <si>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</si>
  <si>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</si>
  <si>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</si>
  <si>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</si>
  <si>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</si>
  <si>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</si>
  <si>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</si>
  <si>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</si>
  <si>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</si>
  <si>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</si>
  <si>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</si>
  <si>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</si>
  <si>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</si>
  <si>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</si>
  <si>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</si>
  <si>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</si>
  <si>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</si>
  <si>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</si>
  <si>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</si>
  <si>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</si>
  <si>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</si>
  <si>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</si>
  <si>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</si>
  <si>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</si>
  <si>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</si>
  <si>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</si>
  <si>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</si>
  <si>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</si>
  <si>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</si>
  <si>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</si>
  <si>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</si>
  <si>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</si>
  <si>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</si>
  <si>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</si>
  <si>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</si>
  <si>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</si>
  <si>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</si>
  <si>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</si>
  <si>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</si>
  <si>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</si>
  <si>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</si>
  <si>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</si>
  <si>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</si>
  <si>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</si>
  <si>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</si>
  <si>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</si>
  <si>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</si>
  <si>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</si>
  <si>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</si>
  <si>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</si>
  <si>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</si>
  <si>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</si>
  <si>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</si>
  <si>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</si>
  <si>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</si>
  <si>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</si>
  <si>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</si>
  <si>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</si>
  <si>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</si>
  <si>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</si>
  <si>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</si>
  <si>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</si>
  <si>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</si>
  <si>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</si>
  <si>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</si>
  <si>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</si>
  <si>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</si>
  <si>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</si>
  <si>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</si>
  <si>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</si>
  <si>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</si>
  <si>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</si>
  <si>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</si>
  <si>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</si>
  <si>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</si>
  <si>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</si>
  <si>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</si>
  <si>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</si>
  <si>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</si>
  <si>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</si>
  <si>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</si>
  <si>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</si>
  <si>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</si>
  <si>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</si>
  <si>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</si>
  <si>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</si>
  <si>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</si>
  <si>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</si>
  <si>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</si>
  <si>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</si>
  <si>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</si>
  <si>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</si>
  <si>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</si>
  <si>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</si>
  <si>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</si>
  <si>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</si>
  <si>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</si>
  <si>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</si>
  <si>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</si>
  <si>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</si>
  <si>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</si>
  <si>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</si>
  <si>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</si>
  <si>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</si>
  <si>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</si>
  <si>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</si>
  <si>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</si>
  <si>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</si>
  <si>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</si>
  <si>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</si>
  <si>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</si>
  <si>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</si>
  <si>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</si>
  <si>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</si>
  <si>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</si>
  <si>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</si>
  <si>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</si>
  <si>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</si>
  <si>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</si>
  <si>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</si>
  <si>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</si>
  <si>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</si>
  <si>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</si>
  <si>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</si>
  <si>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</si>
  <si>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</si>
  <si>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</si>
  <si>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</si>
  <si>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</si>
  <si>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</si>
  <si>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</si>
  <si>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</si>
  <si>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</si>
  <si>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</si>
  <si>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</si>
  <si>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</si>
  <si>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</si>
  <si>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</si>
  <si>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</si>
  <si>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</si>
  <si>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</si>
  <si>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</si>
  <si>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</si>
  <si>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</si>
  <si>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</si>
  <si>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</si>
  <si>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</si>
  <si>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</si>
  <si>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</si>
  <si>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</si>
  <si>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</si>
  <si>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</si>
  <si>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</si>
  <si>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</si>
  <si>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</si>
  <si>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</si>
  <si>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</si>
  <si>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</si>
  <si>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</si>
  <si>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</si>
  <si>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</si>
  <si>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</si>
  <si>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</si>
  <si>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</si>
  <si>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</si>
  <si>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</si>
  <si>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</si>
  <si>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</si>
  <si>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</si>
  <si>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</si>
  <si>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</si>
  <si>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</si>
  <si>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</si>
  <si>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</si>
  <si>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</si>
  <si>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</si>
  <si>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</si>
  <si>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</si>
  <si>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</si>
  <si>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</si>
  <si>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</si>
  <si>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</si>
  <si>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</si>
  <si>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</si>
  <si>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</si>
  <si>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</si>
  <si>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</si>
  <si>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</si>
  <si>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</si>
  <si>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</si>
  <si>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</si>
  <si>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</si>
  <si>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</si>
  <si>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</si>
  <si>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</si>
  <si>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</si>
  <si>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</si>
  <si>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</si>
  <si>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</si>
  <si>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</si>
  <si>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</si>
  <si>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</si>
  <si>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</si>
  <si>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</si>
  <si>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</si>
  <si>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</si>
  <si>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</si>
  <si>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</si>
  <si>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</si>
  <si>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</si>
  <si>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</si>
  <si>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</si>
  <si>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</si>
  <si>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</si>
  <si>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</si>
  <si>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</si>
  <si>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</si>
  <si>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</si>
  <si>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</si>
  <si>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</si>
  <si>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</si>
  <si>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</si>
  <si>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</si>
  <si>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</si>
  <si>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</si>
  <si>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</si>
  <si>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</si>
  <si>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</si>
  <si>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</si>
  <si>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</si>
  <si>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</si>
  <si>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</si>
  <si>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</si>
  <si>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</si>
  <si>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</si>
  <si>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</si>
  <si>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</si>
  <si>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</si>
  <si>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</si>
  <si>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</si>
  <si>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</si>
  <si>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</si>
  <si>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</si>
  <si>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</si>
  <si>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</si>
  <si>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</si>
  <si>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</si>
  <si>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</si>
  <si>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</si>
  <si>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</si>
  <si>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</si>
  <si>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</si>
  <si>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</si>
  <si>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</si>
  <si>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</si>
  <si>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</si>
  <si>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</si>
  <si>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</si>
  <si>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</si>
  <si>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</si>
  <si>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</si>
  <si>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</si>
  <si>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</si>
  <si>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</si>
  <si>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</si>
  <si>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</si>
  <si>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</si>
  <si>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</si>
  <si>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</si>
  <si>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</si>
  <si>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</si>
  <si>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</si>
  <si>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</si>
  <si>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</si>
  <si>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</si>
  <si>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</si>
  <si>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</si>
  <si>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</si>
  <si>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</si>
  <si>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</si>
  <si>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</si>
  <si>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</si>
  <si>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</si>
  <si>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</si>
  <si>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</si>
  <si>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</si>
  <si>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</si>
  <si>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</si>
  <si>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</si>
  <si>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</si>
  <si>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</si>
  <si>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</si>
  <si>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</si>
  <si>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</si>
  <si>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</si>
  <si>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</si>
  <si>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</si>
  <si>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</si>
  <si>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</si>
  <si>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</si>
  <si>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</si>
  <si>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</si>
  <si>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</si>
  <si>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</si>
  <si>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</si>
  <si>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</si>
  <si>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</si>
  <si>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</si>
  <si>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</si>
  <si>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</si>
  <si>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</si>
  <si>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</si>
  <si>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</si>
  <si>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</si>
  <si>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</si>
  <si>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</si>
  <si>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</si>
  <si>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</si>
  <si>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</si>
  <si>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</si>
  <si>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</si>
  <si>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</si>
  <si>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</si>
  <si>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</si>
  <si>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</si>
  <si>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</si>
  <si>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</si>
  <si>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</si>
  <si>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</si>
  <si>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</si>
  <si>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</si>
  <si>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</si>
  <si>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</si>
  <si>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</si>
  <si>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</si>
  <si>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</si>
  <si>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</si>
  <si>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</si>
  <si>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</si>
  <si>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</si>
  <si>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</si>
  <si>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</si>
  <si>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</si>
  <si>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</si>
  <si>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</si>
  <si>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</si>
  <si>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</si>
  <si>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</si>
  <si>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</si>
  <si>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</si>
  <si>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</si>
  <si>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</si>
  <si>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</si>
  <si>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</si>
  <si>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</si>
  <si>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</si>
  <si>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</si>
  <si>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</si>
  <si>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</si>
  <si>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</si>
  <si>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</si>
  <si>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</si>
  <si>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</si>
  <si>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</si>
  <si>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</si>
  <si>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</si>
  <si>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</si>
  <si>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</si>
  <si>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</si>
  <si>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</si>
  <si>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</si>
  <si>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</si>
  <si>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</si>
  <si>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</si>
  <si>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</si>
  <si>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</si>
  <si>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</si>
  <si>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</si>
  <si>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</si>
  <si>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</si>
  <si>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</si>
  <si>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</si>
  <si>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</si>
  <si>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</si>
  <si>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</si>
  <si>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</si>
  <si>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</si>
  <si>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</si>
  <si>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</si>
  <si>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</si>
  <si>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</si>
  <si>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</si>
  <si>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</si>
  <si>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</si>
  <si>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</si>
  <si>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</si>
  <si>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</si>
  <si>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</si>
  <si>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</si>
  <si>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</si>
  <si>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</si>
  <si>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</si>
  <si>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</si>
  <si>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</si>
  <si>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</si>
  <si>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</si>
  <si>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</si>
  <si>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</si>
  <si>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</si>
  <si>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</si>
  <si>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</si>
  <si>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</si>
  <si>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</si>
  <si>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</si>
  <si>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</si>
  <si>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</si>
  <si>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</si>
  <si>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</si>
  <si>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</si>
  <si>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</si>
  <si>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</si>
  <si>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</si>
  <si>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</si>
  <si>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</si>
  <si>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</si>
  <si>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</si>
  <si>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</si>
  <si>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</si>
  <si>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</si>
  <si>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</si>
  <si>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</si>
  <si>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</si>
  <si>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</si>
  <si>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</si>
  <si>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</si>
  <si>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</si>
  <si>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</si>
  <si>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</si>
  <si>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</si>
  <si>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</si>
  <si>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</si>
  <si>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</si>
  <si>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</si>
  <si>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</si>
  <si>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</si>
  <si>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</si>
  <si>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</si>
  <si>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</si>
  <si>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</si>
  <si>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</si>
  <si>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</si>
  <si>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</si>
  <si>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</si>
  <si>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</si>
  <si>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</si>
  <si>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</si>
  <si>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</si>
  <si>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</si>
  <si>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</si>
  <si>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</si>
  <si>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</si>
  <si>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</si>
  <si>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</si>
  <si>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</si>
  <si>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</si>
  <si>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</si>
  <si>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</si>
  <si>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</si>
  <si>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</si>
  <si>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</si>
  <si>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</si>
  <si>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</si>
  <si>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</si>
  <si>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</si>
  <si>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</si>
  <si>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</si>
  <si>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</si>
  <si>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</si>
  <si>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</si>
  <si>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</si>
  <si>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</si>
  <si>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</si>
  <si>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</si>
  <si>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</si>
  <si>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</si>
  <si>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</si>
  <si>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</si>
  <si>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</si>
  <si>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</si>
  <si>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</si>
  <si>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</si>
  <si>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</si>
  <si>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</si>
  <si>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</si>
  <si>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</si>
  <si>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</si>
  <si>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</si>
  <si>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</si>
  <si>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</si>
  <si>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</si>
  <si>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</si>
  <si>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</si>
  <si>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</si>
  <si>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</si>
  <si>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</si>
  <si>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</si>
  <si>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</si>
  <si>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</si>
  <si>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</si>
  <si>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</si>
  <si>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</si>
  <si>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</si>
  <si>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</si>
  <si>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</si>
  <si>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</si>
  <si>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</si>
  <si>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</si>
  <si>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</si>
  <si>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</si>
  <si>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</si>
  <si>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</si>
  <si>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</si>
  <si>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</si>
  <si>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</si>
  <si>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</si>
  <si>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</si>
  <si>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</si>
  <si>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</si>
  <si>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</si>
  <si>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</si>
  <si>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</si>
  <si>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</si>
  <si>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</si>
  <si>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</si>
  <si>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</si>
  <si>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</si>
  <si>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</si>
  <si>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</si>
  <si>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</si>
  <si>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</si>
  <si>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</si>
  <si>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</si>
  <si>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</si>
  <si>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</si>
  <si>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</si>
  <si>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</si>
  <si>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</si>
  <si>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</si>
  <si>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</si>
  <si>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</si>
  <si>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</si>
  <si>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</si>
  <si>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</si>
  <si>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</si>
  <si>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</si>
  <si>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</si>
  <si>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</si>
  <si>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</si>
  <si>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</si>
  <si>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</si>
  <si>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</si>
  <si>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</si>
  <si>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</si>
  <si>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</si>
  <si>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</si>
  <si>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</si>
  <si>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</si>
  <si>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</si>
  <si>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</si>
  <si>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</si>
  <si>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</si>
  <si>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</si>
  <si>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</si>
  <si>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</si>
  <si>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</si>
  <si>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</si>
  <si>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</si>
  <si>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</si>
  <si>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</si>
  <si>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</si>
  <si>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</si>
  <si>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</si>
  <si>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</si>
  <si>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</si>
  <si>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</si>
  <si>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</si>
  <si>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</si>
  <si>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</si>
  <si>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</si>
  <si>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</si>
  <si>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</si>
  <si>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</si>
  <si>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</si>
  <si>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</si>
  <si>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</si>
  <si>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</si>
  <si>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</si>
  <si>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</si>
  <si>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</si>
  <si>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</si>
  <si>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</si>
  <si>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</si>
  <si>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</si>
  <si>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</si>
  <si>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</si>
  <si>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</si>
  <si>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</si>
  <si>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</si>
  <si>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</si>
  <si>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</si>
  <si>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</si>
  <si>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</si>
  <si>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</si>
  <si>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</si>
  <si>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</si>
  <si>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</si>
  <si>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</si>
  <si>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</si>
  <si>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</si>
  <si>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</si>
  <si>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</si>
  <si>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</si>
  <si>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</si>
  <si>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</si>
  <si>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</si>
  <si>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</si>
  <si>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</si>
  <si>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</si>
  <si>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</si>
  <si>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</si>
  <si>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</si>
  <si>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</si>
  <si>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</si>
  <si>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</si>
  <si>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</si>
  <si>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</si>
  <si>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</si>
  <si>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</si>
  <si>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</si>
  <si>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</si>
  <si>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</si>
  <si>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</si>
  <si>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</si>
  <si>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</si>
  <si>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</si>
  <si>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</si>
  <si>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</si>
  <si>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</si>
  <si>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</si>
  <si>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</si>
  <si>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</si>
  <si>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</si>
  <si>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</si>
  <si>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</si>
  <si>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</si>
  <si>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</si>
  <si>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</si>
  <si>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</si>
  <si>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</si>
  <si>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</si>
  <si>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</si>
  <si>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</si>
  <si>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</si>
  <si>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</si>
  <si>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</si>
  <si>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</si>
  <si>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</si>
  <si>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</si>
  <si>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</si>
  <si>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</si>
  <si>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</si>
  <si>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</si>
  <si>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</si>
  <si>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</si>
  <si>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</si>
  <si>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</si>
  <si>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</si>
  <si>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</si>
  <si>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</si>
  <si>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</si>
  <si>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</si>
  <si>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</si>
  <si>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</si>
  <si>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</si>
  <si>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</si>
  <si>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</si>
  <si>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</si>
  <si>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</si>
  <si>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</si>
  <si>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</si>
  <si>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</si>
  <si>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</si>
  <si>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</si>
  <si>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</si>
  <si>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</si>
  <si>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</si>
  <si>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</si>
  <si>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</si>
  <si>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</si>
  <si>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</si>
  <si>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</si>
  <si>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</si>
  <si>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</si>
  <si>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</si>
  <si>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</si>
  <si>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</si>
  <si>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</si>
  <si>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</si>
  <si>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</si>
  <si>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</si>
  <si>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</si>
  <si>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</si>
  <si>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</si>
  <si>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</si>
  <si>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</si>
  <si>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</si>
  <si>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</si>
  <si>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</si>
  <si>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</si>
  <si>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</si>
  <si>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</si>
  <si>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</si>
  <si>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</si>
  <si>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</si>
  <si>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</si>
  <si>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</si>
  <si>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</si>
  <si>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</si>
  <si>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</si>
  <si>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</si>
  <si>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</si>
  <si>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</si>
  <si>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</si>
  <si>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</si>
  <si>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</si>
  <si>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</si>
  <si>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</si>
  <si>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</si>
  <si>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</si>
  <si>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</si>
  <si>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</si>
  <si>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</si>
  <si>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</si>
  <si>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</si>
  <si>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</si>
  <si>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</si>
  <si>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</si>
  <si>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</si>
  <si>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</si>
  <si>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</si>
  <si>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</si>
  <si>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</si>
  <si>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</si>
  <si>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</si>
  <si>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</si>
  <si>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</si>
  <si>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</si>
  <si>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</si>
  <si>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</si>
  <si>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</si>
  <si>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</si>
  <si>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</si>
  <si>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</si>
  <si>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</si>
  <si>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</si>
  <si>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</si>
  <si>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</si>
  <si>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</si>
  <si>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</si>
  <si>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</si>
  <si>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</si>
  <si>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</si>
  <si>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</si>
  <si>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</si>
  <si>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</si>
  <si>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</si>
  <si>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</si>
  <si>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</si>
  <si>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</si>
  <si>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</si>
  <si>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</si>
  <si>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</si>
  <si>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</si>
  <si>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</si>
  <si>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</si>
  <si>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</si>
  <si>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</si>
  <si>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</si>
  <si>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</si>
  <si>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</si>
  <si>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</si>
  <si>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</si>
  <si>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</si>
  <si>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</si>
  <si>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</si>
  <si>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</si>
  <si>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</si>
  <si>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</si>
  <si>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</si>
  <si>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</si>
  <si>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</si>
  <si>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</si>
  <si>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</si>
  <si>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</si>
  <si>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</si>
  <si>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</si>
  <si>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</si>
  <si>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</si>
  <si>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</si>
  <si>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</si>
  <si>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</si>
  <si>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</si>
  <si>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</si>
  <si>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</si>
  <si>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</si>
  <si>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</si>
  <si>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</si>
  <si>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</si>
  <si>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</si>
  <si>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</si>
  <si>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</si>
  <si>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</si>
  <si>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</si>
  <si>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</si>
  <si>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</si>
  <si>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</si>
  <si>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</si>
  <si>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</si>
  <si>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</si>
  <si>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</si>
  <si>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</si>
  <si>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</si>
  <si>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</si>
  <si>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</si>
  <si>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</si>
  <si>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</si>
  <si>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</si>
  <si>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</si>
  <si>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</si>
  <si>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</si>
  <si>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</si>
  <si>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</si>
  <si>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</si>
  <si>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</si>
  <si>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</si>
  <si>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</si>
  <si>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</si>
  <si>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</si>
  <si>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</si>
  <si>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</si>
  <si>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</si>
  <si>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</si>
  <si>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</si>
  <si>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</si>
  <si>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</si>
  <si>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</si>
  <si>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</si>
  <si>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</si>
  <si>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</si>
  <si>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</si>
  <si>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</si>
  <si>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</si>
  <si>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</si>
  <si>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</si>
  <si>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</si>
  <si>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</si>
  <si>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</si>
  <si>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</si>
  <si>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</si>
  <si>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</si>
  <si>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</si>
  <si>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</si>
  <si>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</si>
  <si>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</si>
  <si>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</si>
  <si>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</si>
  <si>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</si>
  <si>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</si>
  <si>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</si>
  <si>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</si>
  <si>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</si>
  <si>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</si>
  <si>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</si>
  <si>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</si>
  <si>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</si>
  <si>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</si>
  <si>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</si>
  <si>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</si>
  <si>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</si>
  <si>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</si>
  <si>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</si>
  <si>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</si>
  <si>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</si>
  <si>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</si>
  <si>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</si>
  <si>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</si>
  <si>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</si>
  <si>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</si>
  <si>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</si>
  <si>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</si>
  <si>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</si>
  <si>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</si>
  <si>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</si>
  <si>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</si>
  <si>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</si>
  <si>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</si>
  <si>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</si>
  <si>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</si>
  <si>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</si>
  <si>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</si>
  <si>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</si>
  <si>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</si>
  <si>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</si>
  <si>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</si>
  <si>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</si>
  <si>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</si>
  <si>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</si>
  <si>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</si>
  <si>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</si>
  <si>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</si>
  <si>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</si>
  <si>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</si>
  <si>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</si>
  <si>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</si>
  <si>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</si>
  <si>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</si>
  <si>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</si>
  <si>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</si>
  <si>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</si>
  <si>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</si>
  <si>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</si>
  <si>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</si>
  <si>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</si>
  <si>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</si>
  <si>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</si>
  <si>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</si>
  <si>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</si>
  <si>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</si>
  <si>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</si>
  <si>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</si>
  <si>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</si>
  <si>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</si>
  <si>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</si>
  <si>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</si>
  <si>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</si>
  <si>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</si>
  <si>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</si>
  <si>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</si>
  <si>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</si>
  <si>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</si>
  <si>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</si>
  <si>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</si>
  <si>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</si>
  <si>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</si>
  <si>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</si>
  <si>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</si>
  <si>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</si>
  <si>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</si>
  <si>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</si>
  <si>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</si>
  <si>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</si>
  <si>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</si>
  <si>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</si>
  <si>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</si>
  <si>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</si>
  <si>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</si>
  <si>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</si>
  <si>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</si>
  <si>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</si>
  <si>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</si>
  <si>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</si>
  <si>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</si>
  <si>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</si>
  <si>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</si>
  <si>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</si>
  <si>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</si>
  <si>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</si>
  <si>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</si>
  <si>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</si>
  <si>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</si>
  <si>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</si>
  <si>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</si>
  <si>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</si>
  <si>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</si>
  <si>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</si>
  <si>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</si>
  <si>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</si>
  <si>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</si>
  <si>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</si>
  <si>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</si>
  <si>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</si>
  <si>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</si>
  <si>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</si>
  <si>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</si>
  <si>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</si>
  <si>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</si>
  <si>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</si>
  <si>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</si>
  <si>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</si>
  <si>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</si>
  <si>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</si>
  <si>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</si>
  <si>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</si>
  <si>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</si>
  <si>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</si>
  <si>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</si>
  <si>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</si>
  <si>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</si>
  <si>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</si>
  <si>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</si>
  <si>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</si>
  <si>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</si>
  <si>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</si>
  <si>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</si>
  <si>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</si>
  <si>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</si>
  <si>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</si>
  <si>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</si>
  <si>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</si>
  <si>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</si>
  <si>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</si>
  <si>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</si>
  <si>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</si>
  <si>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</si>
  <si>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</si>
  <si>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</si>
  <si>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</si>
  <si>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</si>
  <si>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</si>
  <si>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</si>
  <si>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</si>
  <si>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</si>
  <si>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</si>
  <si>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</si>
  <si>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</si>
  <si>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</si>
  <si>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</si>
  <si>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</si>
  <si>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</si>
  <si>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</si>
  <si>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</si>
  <si>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</si>
  <si>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</si>
  <si>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</si>
  <si>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</si>
  <si>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</si>
  <si>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</si>
  <si>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</si>
  <si>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</si>
  <si>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</si>
  <si>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</si>
  <si>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</si>
  <si>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</si>
  <si>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</si>
  <si>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</si>
  <si>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</si>
  <si>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</si>
  <si>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</si>
  <si>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</si>
  <si>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</si>
  <si>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</si>
  <si>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</si>
  <si>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</si>
  <si>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</si>
  <si>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</si>
  <si>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</si>
  <si>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</si>
  <si>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</si>
  <si>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</si>
  <si>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</si>
  <si>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</si>
  <si>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</si>
  <si>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</si>
  <si>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</si>
  <si>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</si>
  <si>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</si>
  <si>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</si>
  <si>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</si>
  <si>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</si>
  <si>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</si>
  <si>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</si>
  <si>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</si>
  <si>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</si>
  <si>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</si>
  <si>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</si>
  <si>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</si>
  <si>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</si>
  <si>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</si>
  <si>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</si>
  <si>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</si>
  <si>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</si>
  <si>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</si>
  <si>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</si>
  <si>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</si>
  <si>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</si>
  <si>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</si>
  <si>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</si>
  <si>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</si>
  <si>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</si>
  <si>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</si>
  <si>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</si>
  <si>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</si>
  <si>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</si>
  <si>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</si>
  <si>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</si>
  <si>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</si>
  <si>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</si>
  <si>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</si>
  <si>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</si>
  <si>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</si>
  <si>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</si>
  <si>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</si>
  <si>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</si>
  <si>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</si>
  <si>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</si>
  <si>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</si>
  <si>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</si>
  <si>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</si>
  <si>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</si>
  <si>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</si>
  <si>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</si>
  <si>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</si>
  <si>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</si>
  <si>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</si>
  <si>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</si>
  <si>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</si>
  <si>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</si>
  <si>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</si>
  <si>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</si>
  <si>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</si>
  <si>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</si>
  <si>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</si>
  <si>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</si>
  <si>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</si>
  <si>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</si>
  <si>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</si>
  <si>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</si>
  <si>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</si>
  <si>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</si>
  <si>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</si>
  <si>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</si>
  <si>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</si>
  <si>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</si>
  <si>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</si>
  <si>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</si>
  <si>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</si>
  <si>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</si>
  <si>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</si>
  <si>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</si>
  <si>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</si>
  <si>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</si>
  <si>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</si>
  <si>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</si>
  <si>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</si>
  <si>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</si>
  <si>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</si>
  <si>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</si>
  <si>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</si>
  <si>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</si>
  <si>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</si>
  <si>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</si>
  <si>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</si>
  <si>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</si>
  <si>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</si>
  <si>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</si>
  <si>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</si>
  <si>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</si>
  <si>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</si>
  <si>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</si>
  <si>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</si>
  <si>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</si>
  <si>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</si>
  <si>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</si>
  <si>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</si>
  <si>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</si>
  <si>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</si>
  <si>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</si>
  <si>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</si>
  <si>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</si>
  <si>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</si>
  <si>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</si>
  <si>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</si>
  <si>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</si>
  <si>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</si>
  <si>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</si>
  <si>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</si>
  <si>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</si>
  <si>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</si>
  <si>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</si>
  <si>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</si>
  <si>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</si>
  <si>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</si>
  <si>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</si>
  <si>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</si>
  <si>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</si>
  <si>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</si>
  <si>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</si>
  <si>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</si>
  <si>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</si>
  <si>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</si>
  <si>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</si>
  <si>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</si>
  <si>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</si>
  <si>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</si>
  <si>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</si>
  <si>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</si>
  <si>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</si>
  <si>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</si>
  <si>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</si>
  <si>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</si>
  <si>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</si>
  <si>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</si>
  <si>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</si>
  <si>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</si>
  <si>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</si>
  <si>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</si>
  <si>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</si>
  <si>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</si>
  <si>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</si>
  <si>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</si>
  <si>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</si>
  <si>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</si>
  <si>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</si>
  <si>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</si>
  <si>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</si>
  <si>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</si>
  <si>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</si>
  <si>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</si>
  <si>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</si>
  <si>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</si>
  <si>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</si>
  <si>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</si>
  <si>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</si>
  <si>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</si>
  <si>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</si>
  <si>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</si>
  <si>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</si>
  <si>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</si>
  <si>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</si>
  <si>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</si>
  <si>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</si>
  <si>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</si>
  <si>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</si>
  <si>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</si>
  <si>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</si>
  <si>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</si>
  <si>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</si>
  <si>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</si>
  <si>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</si>
  <si>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</si>
  <si>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</si>
  <si>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</si>
  <si>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</si>
  <si>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</si>
  <si>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</si>
  <si>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</si>
  <si>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</si>
  <si>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</si>
  <si>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</si>
  <si>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</si>
  <si>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</si>
  <si>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</si>
  <si>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</si>
  <si>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</si>
  <si>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</si>
  <si>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</si>
  <si>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</si>
  <si>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</si>
  <si>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</si>
  <si>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</si>
  <si>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</si>
  <si>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</si>
  <si>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</si>
  <si>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</si>
  <si>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</si>
  <si>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</si>
  <si>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</si>
  <si>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</si>
  <si>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</si>
  <si>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</si>
  <si>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</si>
  <si>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</si>
  <si>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</si>
  <si>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</si>
  <si>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</si>
  <si>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</si>
  <si>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</si>
  <si>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</si>
  <si>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</si>
  <si>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</si>
  <si>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</si>
  <si>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</si>
  <si>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</si>
  <si>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</si>
  <si>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</si>
  <si>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</si>
  <si>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</si>
  <si>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</si>
  <si>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</si>
  <si>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</si>
  <si>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</si>
  <si>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</si>
  <si>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</si>
  <si>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</si>
  <si>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</si>
  <si>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</si>
  <si>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</si>
  <si>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</si>
  <si>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</si>
  <si>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</si>
  <si>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</si>
  <si>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</si>
  <si>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</si>
  <si>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</si>
  <si>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</si>
  <si>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</si>
  <si>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</si>
  <si>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</si>
  <si>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</si>
  <si>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</si>
  <si>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</si>
  <si>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</si>
  <si>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</si>
  <si>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</si>
  <si>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</si>
  <si>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</si>
  <si>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</si>
  <si>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</si>
  <si>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</si>
  <si>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</si>
  <si>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</si>
  <si>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</si>
  <si>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</si>
  <si>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</si>
  <si>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</si>
  <si>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</si>
  <si>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</si>
  <si>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</si>
  <si>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</si>
  <si>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</si>
  <si>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</si>
  <si>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</si>
  <si>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</si>
  <si>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</si>
  <si>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</si>
  <si>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</si>
  <si>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</si>
  <si>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</si>
  <si>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</si>
  <si>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</si>
  <si>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</si>
  <si>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</si>
  <si>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</si>
  <si>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</si>
  <si>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</si>
  <si>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</si>
  <si>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</si>
  <si>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</si>
  <si>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</si>
  <si>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</si>
  <si>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</si>
  <si>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</si>
  <si>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</si>
  <si>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</si>
  <si>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</si>
  <si>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</si>
  <si>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</si>
  <si>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</si>
  <si>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</si>
  <si>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</si>
  <si>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</si>
  <si>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</si>
  <si>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</si>
  <si>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</si>
  <si>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</si>
  <si>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</si>
  <si>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</si>
  <si>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</si>
  <si>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</si>
  <si>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</si>
  <si>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</si>
  <si>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</si>
  <si>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</si>
  <si>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</si>
  <si>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</si>
  <si>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</si>
  <si>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</si>
  <si>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</si>
  <si>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</si>
  <si>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</si>
  <si>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</si>
  <si>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</si>
  <si>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</si>
  <si>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</si>
  <si>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</si>
  <si>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</si>
  <si>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</si>
  <si>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</si>
  <si>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</si>
  <si>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</si>
  <si>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</si>
  <si>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</si>
  <si>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</si>
  <si>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</si>
  <si>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</si>
  <si>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</si>
  <si>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</si>
  <si>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</si>
  <si>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</si>
  <si>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</si>
  <si>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</si>
  <si>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</si>
  <si>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</si>
  <si>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</si>
  <si>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</si>
  <si>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</si>
  <si>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</si>
  <si>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</si>
  <si>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</si>
  <si>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</si>
  <si>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</si>
  <si>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</si>
  <si>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</si>
  <si>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</si>
  <si>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</si>
  <si>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</si>
  <si>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</si>
  <si>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</si>
  <si>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</si>
  <si>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</si>
  <si>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Dupage County</t>
  </si>
  <si>
    <t>7700 Clarendon Hills Road</t>
  </si>
  <si>
    <t>Willowbrook</t>
  </si>
  <si>
    <t>vnikolic@gower62.com</t>
  </si>
  <si>
    <t>Victor Simon III, Ed. D.</t>
  </si>
  <si>
    <t>vsimon@gower62.com</t>
  </si>
  <si>
    <t>630-986-5383</t>
  </si>
  <si>
    <t>630-323-3074</t>
  </si>
  <si>
    <t>Knutte &amp; Associates, P.C.</t>
  </si>
  <si>
    <t>David Knutte</t>
  </si>
  <si>
    <t>7900 S. Cass Avenue</t>
  </si>
  <si>
    <t>Darien</t>
  </si>
  <si>
    <t>630-960-3317</t>
  </si>
  <si>
    <t>630-960-9960</t>
  </si>
  <si>
    <t>060-005206</t>
  </si>
  <si>
    <t>davek@knutte.com</t>
  </si>
  <si>
    <t>Series 2012</t>
  </si>
  <si>
    <t>The LaGrange Area Department of Special Education</t>
  </si>
  <si>
    <t>Quest Food Management</t>
  </si>
  <si>
    <t>Collective Liability Insurance Cooperative</t>
  </si>
  <si>
    <t>Illinois School District Liquid Asset Fund</t>
  </si>
  <si>
    <t>Southeast DuPage Purchasing Group, US Communities</t>
  </si>
  <si>
    <t>See Additional Space Below</t>
  </si>
  <si>
    <t>DuPage Country Regional Office of Education</t>
  </si>
  <si>
    <t>The District is not aware of any barriers</t>
  </si>
  <si>
    <t>Transportation: Contracted out only for Special Education Transportation through LaGrange Area Department of Special Education, contract out with Grand Prairie Transit</t>
  </si>
  <si>
    <t>Insurance: Employee Health Insurance - Lincolnway Area Affiliation of Participating School Districts</t>
  </si>
  <si>
    <t>Capital Leases</t>
  </si>
  <si>
    <t>Various</t>
  </si>
  <si>
    <t>Schedule of Long Term Debt $(105,316) = Capital Lease Payments</t>
  </si>
  <si>
    <t>Gower SD 62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</si>
</sst>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0</xdr:row>
          <xdr:rowOff>0</xdr:rowOff>
        </xdr:from>
        <xdr:to>
          <xdr:col>0</xdr:col>
          <xdr:colOff>2057400</xdr:colOff>
          <xdr:row>4</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4</xdr:row>
          <xdr:rowOff>161925</xdr:rowOff>
        </xdr:from>
        <xdr:to>
          <xdr:col>0</xdr:col>
          <xdr:colOff>2057400</xdr:colOff>
          <xdr:row>9</xdr:row>
          <xdr:rowOff>38100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19022062002</v>
      </c>
      <c r="B13" s="2133"/>
      <c r="C13" s="2133"/>
      <c r="D13" s="2133"/>
      <c r="E13" s="2133"/>
      <c r="F13" s="2133"/>
      <c r="G13" s="2133"/>
      <c r="H13" s="2134"/>
      <c r="I13" s="185"/>
      <c r="J13" s="184"/>
      <c r="K13" s="182"/>
      <c r="L13" s="184"/>
      <c r="M13" s="184"/>
      <c r="N13" s="184"/>
      <c r="O13" s="184"/>
      <c r="P13" s="184"/>
      <c r="Q13" s="184"/>
      <c r="R13" s="184"/>
      <c r="S13" s="184"/>
      <c r="T13" s="2137" t="s">
        <v>2102</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2103</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2124</v>
      </c>
      <c r="B17" s="2093"/>
      <c r="C17" s="2093"/>
      <c r="D17" s="2093"/>
      <c r="E17" s="2093"/>
      <c r="F17" s="2093"/>
      <c r="G17" s="2093"/>
      <c r="H17" s="2118"/>
      <c r="T17" s="2146" t="s">
        <v>2104</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2105</v>
      </c>
      <c r="U19" s="2065"/>
      <c r="V19" s="2065"/>
      <c r="W19" s="2066"/>
      <c r="X19" s="2083" t="s">
        <v>2033</v>
      </c>
      <c r="Y19" s="2145"/>
      <c r="Z19" s="2143">
        <v>60561</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2106</v>
      </c>
      <c r="U21" s="2152"/>
      <c r="V21" s="2152"/>
      <c r="W21" s="2152"/>
      <c r="X21" s="2157" t="s">
        <v>2107</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t="s">
        <v>2097</v>
      </c>
      <c r="B23" s="2110"/>
      <c r="C23" s="2110"/>
      <c r="D23" s="2110"/>
      <c r="E23" s="2110"/>
      <c r="F23" s="2110"/>
      <c r="G23" s="2110"/>
      <c r="H23" s="2111"/>
      <c r="T23" s="2092" t="s">
        <v>2108</v>
      </c>
      <c r="U23" s="2152"/>
      <c r="V23" s="2152"/>
      <c r="W23" s="2152"/>
      <c r="X23" s="2154">
        <v>42370</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60527</v>
      </c>
      <c r="B25" s="2065"/>
      <c r="C25" s="2065"/>
      <c r="D25" s="2065"/>
      <c r="E25" s="2065"/>
      <c r="F25" s="2065"/>
      <c r="G25" s="2065"/>
      <c r="H25" s="2066"/>
      <c r="I25" s="660"/>
      <c r="J25" s="204"/>
      <c r="K25" s="204"/>
      <c r="L25" s="204"/>
      <c r="M25" s="204"/>
      <c r="N25" s="204"/>
      <c r="O25" s="204"/>
      <c r="P25" s="204"/>
      <c r="Q25" s="204"/>
      <c r="R25" s="204"/>
      <c r="S25" s="205"/>
      <c r="T25" s="2149" t="s">
        <v>2109</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2093</v>
      </c>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2099</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2100</v>
      </c>
      <c r="B42" s="2065"/>
      <c r="C42" s="2066"/>
      <c r="D42" s="2083" t="s">
        <v>2101</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33239</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2102</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662278180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1.4239E-2</v>
      </c>
      <c r="E10" s="100" t="s">
        <v>1186</v>
      </c>
      <c r="F10" s="472">
        <v>2.0079999999999998E-3</v>
      </c>
      <c r="G10" s="100" t="s">
        <v>1186</v>
      </c>
      <c r="H10" s="472">
        <v>4.8299999999999998E-4</v>
      </c>
      <c r="I10" s="100" t="s">
        <v>1187</v>
      </c>
      <c r="J10" s="473">
        <f>ROUND(D10+F10+H10,5)</f>
        <v>1.6729999999999998E-2</v>
      </c>
      <c r="K10" s="93"/>
      <c r="L10" s="472"/>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12594143</v>
      </c>
      <c r="E16" s="100"/>
      <c r="F16" s="82">
        <f>SUM('Acct Summary 7-8'!C17,'Acct Summary 7-8'!D17,'Acct Summary 7-8'!F17)</f>
        <v>12798178</v>
      </c>
      <c r="G16" s="100"/>
      <c r="H16" s="82">
        <f>SUM(D16-F16)</f>
        <v>-204035</v>
      </c>
      <c r="I16" s="93"/>
      <c r="J16" s="82">
        <f>SUM('Acct Summary 7-8'!C81,'Acct Summary 7-8'!D81,'Acct Summary 7-8'!F81,'Acct Summary 7-8'!I81)</f>
        <v>11436701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45697194.420000002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7633711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Gower SD 62</v>
      </c>
      <c r="E7" s="136"/>
      <c r="G7" s="137"/>
      <c r="H7" s="138"/>
      <c r="I7" s="138"/>
      <c r="J7" s="138"/>
      <c r="K7" s="138"/>
      <c r="L7"/>
      <c r="M7"/>
      <c r="N7"/>
      <c r="O7"/>
      <c r="P7"/>
    </row>
    <row r="8" spans="1:18" ht="12.75" x14ac:dyDescent="0.2">
      <c r="A8"/>
      <c r="B8"/>
      <c r="C8" s="134" t="s">
        <v>1341</v>
      </c>
      <c r="D8" s="139">
        <f>COVER!A13</f>
        <v>19022062002</v>
      </c>
      <c r="E8" s="140"/>
      <c r="G8"/>
      <c r="H8"/>
      <c r="I8"/>
      <c r="J8"/>
      <c r="K8"/>
      <c r="L8"/>
      <c r="M8"/>
      <c r="N8"/>
      <c r="O8"/>
      <c r="P8"/>
    </row>
    <row r="9" spans="1:18" ht="12.75" x14ac:dyDescent="0.2">
      <c r="A9"/>
      <c r="B9"/>
      <c r="C9" s="134" t="s">
        <v>829</v>
      </c>
      <c r="D9" s="335" t="str">
        <f>COVER!A15</f>
        <v>Dupage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11436701</v>
      </c>
      <c r="I12" s="1162"/>
      <c r="J12" s="1162"/>
      <c r="K12" s="1163">
        <f>TRUNC((H12/H13*100000),5)/100000</f>
        <v>0.9080968034000001</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12594143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12798178</v>
      </c>
      <c r="I17" s="1162"/>
      <c r="J17" s="1168"/>
      <c r="K17" s="1163">
        <f>TRUNC((H17/H18*100000),5)/100000</f>
        <v>1.0162007846999999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12594143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49.880102600000001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11423493</v>
      </c>
      <c r="I24" s="684"/>
      <c r="J24" s="684"/>
      <c r="K24" s="1172">
        <f>TRUNC(((H24/H25*100000)/100000),2)</f>
        <v>321.33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35550.494440000002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9417926.8586899992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7633711</v>
      </c>
      <c r="I32" s="1170"/>
      <c r="J32" s="1170"/>
      <c r="K32" s="1172">
        <f>TRUNC(100-((((H32/H33*100))*100)/100),2)</f>
        <v>83.29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45697194.420000002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 sqref="A2"/>
      <selection pane="bottomLeft" activeCell="F37" sqref="F3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9968823</v>
      </c>
      <c r="D4" s="412">
        <v>905494</v>
      </c>
      <c r="E4" s="412">
        <v>850010</v>
      </c>
      <c r="F4" s="412">
        <v>549176</v>
      </c>
      <c r="G4" s="412">
        <v>357922</v>
      </c>
      <c r="H4" s="412"/>
      <c r="I4" s="412"/>
      <c r="J4" s="436">
        <v>244548</v>
      </c>
      <c r="K4" s="412"/>
      <c r="L4" s="412">
        <v>26522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9604</v>
      </c>
      <c r="D11" s="436">
        <v>6006</v>
      </c>
      <c r="E11" s="436"/>
      <c r="F11" s="436"/>
      <c r="G11" s="436">
        <v>435</v>
      </c>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9978427</v>
      </c>
      <c r="D13" s="689">
        <f t="shared" ref="D13:L13" si="0">SUM(D4:D12)</f>
        <v>911500</v>
      </c>
      <c r="E13" s="689">
        <f t="shared" si="0"/>
        <v>850010</v>
      </c>
      <c r="F13" s="689">
        <f t="shared" si="0"/>
        <v>549176</v>
      </c>
      <c r="G13" s="689">
        <f t="shared" si="0"/>
        <v>358357</v>
      </c>
      <c r="H13" s="689">
        <f t="shared" si="0"/>
        <v>0</v>
      </c>
      <c r="I13" s="689">
        <f t="shared" si="0"/>
        <v>0</v>
      </c>
      <c r="J13" s="689">
        <f t="shared" si="0"/>
        <v>244548</v>
      </c>
      <c r="K13" s="689">
        <f t="shared" si="0"/>
        <v>0</v>
      </c>
      <c r="L13" s="689">
        <f t="shared" si="0"/>
        <v>26522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951820</v>
      </c>
      <c r="N16" s="719"/>
    </row>
    <row r="17" spans="1:14" s="704" customFormat="1" ht="12.75" customHeight="1" x14ac:dyDescent="0.2">
      <c r="A17" s="718" t="s">
        <v>1751</v>
      </c>
      <c r="B17" s="542">
        <v>230</v>
      </c>
      <c r="C17" s="507"/>
      <c r="D17" s="507"/>
      <c r="E17" s="507"/>
      <c r="F17" s="507"/>
      <c r="G17" s="507"/>
      <c r="H17" s="507"/>
      <c r="I17" s="507"/>
      <c r="J17" s="507"/>
      <c r="K17" s="507"/>
      <c r="L17" s="507"/>
      <c r="M17" s="436">
        <f>19056409+1598515</f>
        <v>20654924</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6084639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850010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6783701</v>
      </c>
    </row>
    <row r="23" spans="1:14" ht="13.5" customHeight="1" thickBot="1" x14ac:dyDescent="0.25">
      <c r="A23" s="464" t="s">
        <v>748</v>
      </c>
      <c r="B23" s="724"/>
      <c r="C23" s="433"/>
      <c r="D23" s="433"/>
      <c r="E23" s="433"/>
      <c r="F23" s="433"/>
      <c r="G23" s="433"/>
      <c r="H23" s="433"/>
      <c r="I23" s="433"/>
      <c r="J23" s="433"/>
      <c r="K23" s="433"/>
      <c r="L23" s="433"/>
      <c r="M23" s="693">
        <f>SUM(M15:M22)</f>
        <v>27691383</v>
      </c>
      <c r="N23" s="693">
        <f>SUM(N21:N22)</f>
        <v>7633711</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v>2402</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26522</v>
      </c>
      <c r="M33" s="433"/>
      <c r="N33" s="482"/>
    </row>
    <row r="34" spans="1:14" ht="13.5" customHeight="1" thickBot="1" x14ac:dyDescent="0.25">
      <c r="A34" s="1076" t="s">
        <v>759</v>
      </c>
      <c r="B34" s="725"/>
      <c r="C34" s="1099">
        <f>SUM(C25:C33)</f>
        <v>0</v>
      </c>
      <c r="D34" s="1099">
        <f t="shared" ref="D34:K34" si="1">SUM(D25:D33)</f>
        <v>0</v>
      </c>
      <c r="E34" s="1099">
        <f t="shared" si="1"/>
        <v>0</v>
      </c>
      <c r="F34" s="1099">
        <f t="shared" si="1"/>
        <v>2402</v>
      </c>
      <c r="G34" s="1099">
        <f t="shared" si="1"/>
        <v>0</v>
      </c>
      <c r="H34" s="1099">
        <f t="shared" si="1"/>
        <v>0</v>
      </c>
      <c r="I34" s="1099">
        <f t="shared" si="1"/>
        <v>0</v>
      </c>
      <c r="J34" s="1099">
        <f t="shared" si="1"/>
        <v>0</v>
      </c>
      <c r="K34" s="1099">
        <f t="shared" si="1"/>
        <v>0</v>
      </c>
      <c r="L34" s="1059">
        <f>SUM(L33)</f>
        <v>26522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7633711</v>
      </c>
    </row>
    <row r="37" spans="1:14" ht="13.5" thickBot="1" x14ac:dyDescent="0.25">
      <c r="A37" s="464" t="s">
        <v>758</v>
      </c>
      <c r="B37" s="724"/>
      <c r="C37" s="507"/>
      <c r="D37" s="507"/>
      <c r="E37" s="507"/>
      <c r="F37" s="507"/>
      <c r="G37" s="507"/>
      <c r="H37" s="507"/>
      <c r="I37" s="507"/>
      <c r="J37" s="507"/>
      <c r="K37" s="507"/>
      <c r="L37" s="514"/>
      <c r="M37" s="433"/>
      <c r="N37" s="693">
        <f>SUM(N36:N36)</f>
        <v>7633711</v>
      </c>
    </row>
    <row r="38" spans="1:14" customFormat="1" ht="13.5" customHeight="1" thickTop="1" x14ac:dyDescent="0.2">
      <c r="A38" s="628" t="s">
        <v>496</v>
      </c>
      <c r="B38" s="542">
        <v>714</v>
      </c>
      <c r="C38" s="727"/>
      <c r="D38" s="727">
        <v>911500</v>
      </c>
      <c r="E38" s="727">
        <v>850010</v>
      </c>
      <c r="F38" s="727">
        <v>546774</v>
      </c>
      <c r="G38" s="727">
        <v>358357</v>
      </c>
      <c r="H38" s="727"/>
      <c r="I38" s="727"/>
      <c r="J38" s="726">
        <v>244548</v>
      </c>
      <c r="K38" s="727"/>
      <c r="L38" s="1100"/>
      <c r="M38" s="694"/>
      <c r="N38" s="694"/>
    </row>
    <row r="39" spans="1:14" customFormat="1" ht="13.5" customHeight="1" x14ac:dyDescent="0.2">
      <c r="A39" s="628" t="s">
        <v>405</v>
      </c>
      <c r="B39" s="542">
        <v>730</v>
      </c>
      <c r="C39" s="727">
        <v>9978427</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27691383</v>
      </c>
      <c r="N40" s="694"/>
    </row>
    <row r="41" spans="1:14" ht="13.5" customHeight="1" thickBot="1" x14ac:dyDescent="0.25">
      <c r="A41" s="464" t="s">
        <v>760</v>
      </c>
      <c r="B41" s="455"/>
      <c r="C41" s="485">
        <f>(SUM(C34,C37,C38,C39))</f>
        <v>9978427</v>
      </c>
      <c r="D41" s="485">
        <f t="shared" ref="D41:L41" si="2">SUM(D34,D37,D38:D39)</f>
        <v>911500</v>
      </c>
      <c r="E41" s="485">
        <f t="shared" si="2"/>
        <v>850010</v>
      </c>
      <c r="F41" s="485">
        <f t="shared" si="2"/>
        <v>549176</v>
      </c>
      <c r="G41" s="485">
        <f t="shared" si="2"/>
        <v>358357</v>
      </c>
      <c r="H41" s="485">
        <f t="shared" si="2"/>
        <v>0</v>
      </c>
      <c r="I41" s="485">
        <f t="shared" si="2"/>
        <v>0</v>
      </c>
      <c r="J41" s="485">
        <f t="shared" si="2"/>
        <v>244548</v>
      </c>
      <c r="K41" s="485">
        <f t="shared" si="2"/>
        <v>0</v>
      </c>
      <c r="L41" s="485">
        <f t="shared" si="2"/>
        <v>26522</v>
      </c>
      <c r="M41" s="485">
        <f>SUM(M40)</f>
        <v>27691383</v>
      </c>
      <c r="N41" s="485">
        <f>SUM(N37)</f>
        <v>7633711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10168054</v>
      </c>
      <c r="D4" s="695">
        <f>'Revenues 9-14'!D109</f>
        <v>1316887</v>
      </c>
      <c r="E4" s="695">
        <f>'Revenues 9-14'!E109</f>
        <v>1158374</v>
      </c>
      <c r="F4" s="695">
        <f>'Revenues 9-14'!F109</f>
        <v>392641</v>
      </c>
      <c r="G4" s="695">
        <f>'Revenues 9-14'!G109</f>
        <v>441156</v>
      </c>
      <c r="H4" s="695">
        <f>'Revenues 9-14'!H109</f>
        <v>0</v>
      </c>
      <c r="I4" s="695">
        <f>'Revenues 9-14'!I109</f>
        <v>0</v>
      </c>
      <c r="J4" s="695">
        <f>'Revenues 9-14'!J109</f>
        <v>100413</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573246</v>
      </c>
      <c r="D6" s="696">
        <f>'Revenues 9-14'!D173</f>
        <v>0</v>
      </c>
      <c r="E6" s="696">
        <f>'Revenues 9-14'!E173</f>
        <v>0</v>
      </c>
      <c r="F6" s="696">
        <f>'Revenues 9-14'!F173</f>
        <v>87309</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56006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10797306</v>
      </c>
      <c r="D8" s="485">
        <f t="shared" ref="D8:K8" si="0">SUM(D4:D7)</f>
        <v>1316887</v>
      </c>
      <c r="E8" s="485">
        <f t="shared" si="0"/>
        <v>1158374</v>
      </c>
      <c r="F8" s="485">
        <f t="shared" si="0"/>
        <v>479950</v>
      </c>
      <c r="G8" s="485">
        <f t="shared" si="0"/>
        <v>441156</v>
      </c>
      <c r="H8" s="485">
        <f t="shared" si="0"/>
        <v>0</v>
      </c>
      <c r="I8" s="485">
        <f t="shared" si="0"/>
        <v>0</v>
      </c>
      <c r="J8" s="485">
        <f t="shared" si="0"/>
        <v>100413</v>
      </c>
      <c r="K8" s="485">
        <f t="shared" si="0"/>
        <v>0</v>
      </c>
      <c r="L8" s="39"/>
    </row>
    <row r="9" spans="1:13" ht="15" thickTop="1" x14ac:dyDescent="0.2">
      <c r="A9" s="1019" t="s">
        <v>348</v>
      </c>
      <c r="B9" s="456">
        <v>3998</v>
      </c>
      <c r="C9" s="418">
        <v>2530688</v>
      </c>
      <c r="D9" s="489"/>
      <c r="E9" s="418"/>
      <c r="F9" s="418"/>
      <c r="G9" s="700"/>
      <c r="H9" s="418"/>
      <c r="I9" s="494" t="s">
        <v>1390</v>
      </c>
      <c r="J9" s="435"/>
      <c r="K9" s="418"/>
      <c r="L9" s="39"/>
    </row>
    <row r="10" spans="1:13" s="48" customFormat="1" ht="13.5" thickBot="1" x14ac:dyDescent="0.25">
      <c r="A10" s="464" t="s">
        <v>1394</v>
      </c>
      <c r="B10" s="457"/>
      <c r="C10" s="485">
        <f>SUM(C8:C9)</f>
        <v>13327994</v>
      </c>
      <c r="D10" s="485">
        <f t="shared" ref="D10:K10" si="1">SUM(D8:D9)</f>
        <v>1316887</v>
      </c>
      <c r="E10" s="485">
        <f t="shared" si="1"/>
        <v>1158374</v>
      </c>
      <c r="F10" s="485">
        <f t="shared" si="1"/>
        <v>479950</v>
      </c>
      <c r="G10" s="485">
        <f t="shared" si="1"/>
        <v>441156</v>
      </c>
      <c r="H10" s="485">
        <f t="shared" si="1"/>
        <v>0</v>
      </c>
      <c r="I10" s="485">
        <f t="shared" si="1"/>
        <v>0</v>
      </c>
      <c r="J10" s="485">
        <f t="shared" si="1"/>
        <v>100413</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7316508</v>
      </c>
      <c r="D12" s="498" t="s">
        <v>1390</v>
      </c>
      <c r="E12" s="433" t="s">
        <v>1390</v>
      </c>
      <c r="F12" s="433" t="s">
        <v>1390</v>
      </c>
      <c r="G12" s="695">
        <f>'Expenditures 15-22'!K223</f>
        <v>171708</v>
      </c>
      <c r="H12" s="431"/>
      <c r="I12" s="433" t="s">
        <v>1390</v>
      </c>
      <c r="J12" s="433" t="s">
        <v>1390</v>
      </c>
      <c r="K12" s="431" t="s">
        <v>1390</v>
      </c>
      <c r="L12" s="39"/>
    </row>
    <row r="13" spans="1:13" x14ac:dyDescent="0.2">
      <c r="A13" s="734" t="s">
        <v>536</v>
      </c>
      <c r="B13" s="294">
        <v>2000</v>
      </c>
      <c r="C13" s="696">
        <f>'Expenditures 15-22'!K74</f>
        <v>3335447</v>
      </c>
      <c r="D13" s="696">
        <f>'Expenditures 15-22'!K129</f>
        <v>1128629</v>
      </c>
      <c r="E13" s="482" t="s">
        <v>1390</v>
      </c>
      <c r="F13" s="696">
        <f>'Expenditures 15-22'!K178</f>
        <v>522652</v>
      </c>
      <c r="G13" s="696">
        <f>'Expenditures 15-22'!K273</f>
        <v>253725</v>
      </c>
      <c r="H13" s="696">
        <f>'Expenditures 15-22'!K296</f>
        <v>0</v>
      </c>
      <c r="I13" s="433" t="s">
        <v>1390</v>
      </c>
      <c r="J13" s="749">
        <f>'Expenditures 15-22'!K323</f>
        <v>97364</v>
      </c>
      <c r="K13" s="701">
        <f>'Expenditures 15-22'!K341</f>
        <v>0</v>
      </c>
      <c r="L13" s="39"/>
    </row>
    <row r="14" spans="1:13" x14ac:dyDescent="0.2">
      <c r="A14" s="734" t="s">
        <v>528</v>
      </c>
      <c r="B14" s="294">
        <v>3000</v>
      </c>
      <c r="C14" s="696">
        <f>'Expenditures 15-22'!K75</f>
        <v>221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494721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1144825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11146897</v>
      </c>
      <c r="D17" s="485">
        <f t="shared" si="2"/>
        <v>1128629</v>
      </c>
      <c r="E17" s="485">
        <f t="shared" si="2"/>
        <v>1144825</v>
      </c>
      <c r="F17" s="485">
        <f t="shared" si="2"/>
        <v>522652</v>
      </c>
      <c r="G17" s="485">
        <f t="shared" si="2"/>
        <v>425433</v>
      </c>
      <c r="H17" s="485">
        <f t="shared" si="2"/>
        <v>0</v>
      </c>
      <c r="I17" s="433"/>
      <c r="J17" s="485">
        <f>SUM(J12:J16)</f>
        <v>97364</v>
      </c>
      <c r="K17" s="485">
        <f>SUM(K12:K16)</f>
        <v>0</v>
      </c>
      <c r="L17" s="39"/>
    </row>
    <row r="18" spans="1:12" ht="15" customHeight="1" thickTop="1" x14ac:dyDescent="0.2">
      <c r="A18" s="1020" t="s">
        <v>1322</v>
      </c>
      <c r="B18" s="259">
        <v>4180</v>
      </c>
      <c r="C18" s="695">
        <f t="shared" ref="C18:H18" si="3">C9</f>
        <v>2530688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13677585</v>
      </c>
      <c r="D19" s="485">
        <f t="shared" si="4"/>
        <v>1128629</v>
      </c>
      <c r="E19" s="485">
        <f t="shared" si="4"/>
        <v>1144825</v>
      </c>
      <c r="F19" s="485">
        <f t="shared" si="4"/>
        <v>522652</v>
      </c>
      <c r="G19" s="485">
        <f t="shared" si="4"/>
        <v>425433</v>
      </c>
      <c r="H19" s="485">
        <f t="shared" si="4"/>
        <v>0</v>
      </c>
      <c r="I19" s="433"/>
      <c r="J19" s="485">
        <f>SUM(J17:J18)</f>
        <v>97364</v>
      </c>
      <c r="K19" s="485">
        <f>SUM(K17:K18)</f>
        <v>0</v>
      </c>
      <c r="L19" s="39"/>
    </row>
    <row r="20" spans="1:12" ht="27" thickTop="1" thickBot="1" x14ac:dyDescent="0.25">
      <c r="A20" s="458" t="s">
        <v>1323</v>
      </c>
      <c r="B20" s="459"/>
      <c r="C20" s="1018">
        <f>C8-C17</f>
        <v>-349591</v>
      </c>
      <c r="D20" s="1018">
        <f t="shared" ref="D20:K20" si="5">D8-D17</f>
        <v>188258</v>
      </c>
      <c r="E20" s="1018">
        <f t="shared" si="5"/>
        <v>13549</v>
      </c>
      <c r="F20" s="1018">
        <f t="shared" si="5"/>
        <v>-42702</v>
      </c>
      <c r="G20" s="1018">
        <f t="shared" si="5"/>
        <v>15723</v>
      </c>
      <c r="H20" s="1018">
        <f t="shared" si="5"/>
        <v>0</v>
      </c>
      <c r="I20" s="1018">
        <f t="shared" si="5"/>
        <v>0</v>
      </c>
      <c r="J20" s="1018">
        <f t="shared" si="5"/>
        <v>3049</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-349591</v>
      </c>
      <c r="D78" s="443">
        <f t="shared" si="9"/>
        <v>188258</v>
      </c>
      <c r="E78" s="443">
        <f t="shared" si="9"/>
        <v>13549</v>
      </c>
      <c r="F78" s="443">
        <f t="shared" si="9"/>
        <v>-42702</v>
      </c>
      <c r="G78" s="443">
        <f t="shared" si="9"/>
        <v>15723</v>
      </c>
      <c r="H78" s="443">
        <f t="shared" si="9"/>
        <v>0</v>
      </c>
      <c r="I78" s="443">
        <f t="shared" si="9"/>
        <v>0</v>
      </c>
      <c r="J78" s="443">
        <f t="shared" si="9"/>
        <v>3049</v>
      </c>
      <c r="K78" s="443">
        <f t="shared" si="9"/>
        <v>0</v>
      </c>
      <c r="L78" s="505"/>
    </row>
    <row r="79" spans="1:12" ht="13.5" thickTop="1" x14ac:dyDescent="0.2">
      <c r="A79" s="820" t="s">
        <v>1930</v>
      </c>
      <c r="B79" s="460"/>
      <c r="C79" s="435">
        <v>10328018</v>
      </c>
      <c r="D79" s="703">
        <v>723242</v>
      </c>
      <c r="E79" s="703">
        <v>836461</v>
      </c>
      <c r="F79" s="703">
        <v>589476</v>
      </c>
      <c r="G79" s="703">
        <v>342634</v>
      </c>
      <c r="H79" s="703"/>
      <c r="I79" s="703"/>
      <c r="J79" s="703">
        <v>241499</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9978427</v>
      </c>
      <c r="D81" s="485">
        <f>SUM(D78:D80)</f>
        <v>911500</v>
      </c>
      <c r="E81" s="485">
        <f t="shared" ref="E81:K81" si="10">SUM(E78:E80)</f>
        <v>850010</v>
      </c>
      <c r="F81" s="485">
        <f t="shared" si="10"/>
        <v>546774</v>
      </c>
      <c r="G81" s="485">
        <f t="shared" si="10"/>
        <v>358357</v>
      </c>
      <c r="H81" s="485">
        <f t="shared" si="10"/>
        <v>0</v>
      </c>
      <c r="I81" s="485">
        <f t="shared" si="10"/>
        <v>0</v>
      </c>
      <c r="J81" s="485">
        <f t="shared" si="10"/>
        <v>244548</v>
      </c>
      <c r="K81" s="485">
        <f t="shared" si="10"/>
        <v>0</v>
      </c>
      <c r="L81" s="39"/>
    </row>
    <row r="82" spans="1:12" ht="0.75" customHeight="1" thickTop="1" thickBot="1" x14ac:dyDescent="0.25">
      <c r="A82" s="632" t="s">
        <v>406</v>
      </c>
      <c r="B82" s="630"/>
      <c r="C82" s="1136">
        <f>(C81-C79)</f>
        <v>-349591</v>
      </c>
      <c r="D82" s="1136">
        <f t="shared" ref="D82:K82" si="11">(D81-D79)</f>
        <v>188258</v>
      </c>
      <c r="E82" s="1136">
        <f t="shared" si="11"/>
        <v>13549</v>
      </c>
      <c r="F82" s="1136">
        <f t="shared" si="11"/>
        <v>-42702</v>
      </c>
      <c r="G82" s="1136">
        <f t="shared" si="11"/>
        <v>15723</v>
      </c>
      <c r="H82" s="1136">
        <f t="shared" si="11"/>
        <v>0</v>
      </c>
      <c r="I82" s="1136">
        <f t="shared" si="11"/>
        <v>0</v>
      </c>
      <c r="J82" s="1136">
        <f t="shared" si="11"/>
        <v>3049</v>
      </c>
      <c r="K82" s="1136">
        <f t="shared" si="11"/>
        <v>0</v>
      </c>
    </row>
    <row r="83" spans="1:12" ht="14.25" hidden="1" thickTop="1" thickBot="1" x14ac:dyDescent="0.25">
      <c r="A83" s="729" t="s">
        <v>407</v>
      </c>
      <c r="B83" s="631"/>
      <c r="C83" s="1137">
        <f>C82/C81</f>
        <v>-3.5034680315845376E-2</v>
      </c>
      <c r="D83" s="1137">
        <f t="shared" ref="D83:K83" si="12">D82/D81</f>
        <v>0.20653647833241909</v>
      </c>
      <c r="E83" s="1137">
        <f t="shared" si="12"/>
        <v>1.5939812472794437E-2</v>
      </c>
      <c r="F83" s="1137">
        <f t="shared" si="12"/>
        <v>-7.8098080742683443E-2</v>
      </c>
      <c r="G83" s="1137">
        <f t="shared" si="12"/>
        <v>4.3875241728220743E-2</v>
      </c>
      <c r="H83" s="1137" t="e">
        <f t="shared" si="12"/>
        <v>#DIV/0!</v>
      </c>
      <c r="I83" s="1137" t="e">
        <f t="shared" si="12"/>
        <v>#DIV/0!</v>
      </c>
      <c r="J83" s="1137">
        <f t="shared" si="12"/>
        <v>1.2467899962379573E-2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12" activePane="bottomLeft" state="frozen"/>
      <selection activeCell="A2" sqref="A2"/>
      <selection pane="bottomLeft" activeCell="H10" sqref="H10:I1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4759412+4550273</f>
        <v>9309685</v>
      </c>
      <c r="D5" s="418">
        <f>671177+635765</f>
        <v>1306942</v>
      </c>
      <c r="E5" s="412">
        <f>586278+570202</f>
        <v>1156480</v>
      </c>
      <c r="F5" s="806">
        <f>161446+146885</f>
        <v>308331</v>
      </c>
      <c r="G5" s="412">
        <f>105957+102755</f>
        <v>208712</v>
      </c>
      <c r="H5" s="412"/>
      <c r="I5" s="412"/>
      <c r="J5" s="436">
        <f>45455+53898</f>
        <v>99353</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f>105957+102755</f>
        <v>208712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9309685</v>
      </c>
      <c r="D12" s="484">
        <f t="shared" si="0"/>
        <v>1306942</v>
      </c>
      <c r="E12" s="484">
        <f t="shared" si="0"/>
        <v>1156480</v>
      </c>
      <c r="F12" s="484">
        <f t="shared" si="0"/>
        <v>308331</v>
      </c>
      <c r="G12" s="484">
        <f t="shared" si="0"/>
        <v>417424</v>
      </c>
      <c r="H12" s="484">
        <f t="shared" si="0"/>
        <v>0</v>
      </c>
      <c r="I12" s="484">
        <f t="shared" si="0"/>
        <v>0</v>
      </c>
      <c r="J12" s="484">
        <f t="shared" si="0"/>
        <v>99353</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343721</v>
      </c>
      <c r="D16" s="412"/>
      <c r="E16" s="412"/>
      <c r="F16" s="412"/>
      <c r="G16" s="412">
        <v>23000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343721</v>
      </c>
      <c r="D18" s="487">
        <f t="shared" ref="D18:K18" si="1">SUM(D14:D17)</f>
        <v>0</v>
      </c>
      <c r="E18" s="487">
        <f t="shared" si="1"/>
        <v>0</v>
      </c>
      <c r="F18" s="487">
        <f t="shared" si="1"/>
        <v>0</v>
      </c>
      <c r="G18" s="487">
        <f t="shared" si="1"/>
        <v>23000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5040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102506</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107546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73610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73610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28466</v>
      </c>
      <c r="D65" s="412">
        <v>1750</v>
      </c>
      <c r="E65" s="412">
        <v>1894</v>
      </c>
      <c r="F65" s="436">
        <v>1200</v>
      </c>
      <c r="G65" s="412">
        <v>732</v>
      </c>
      <c r="H65" s="412"/>
      <c r="I65" s="412"/>
      <c r="J65" s="436">
        <v>496</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28466</v>
      </c>
      <c r="D67" s="485">
        <f t="shared" ref="D67:K67" si="2">SUM(D65:D66)</f>
        <v>1750</v>
      </c>
      <c r="E67" s="485">
        <f t="shared" si="2"/>
        <v>1894</v>
      </c>
      <c r="F67" s="485">
        <f t="shared" si="2"/>
        <v>1200</v>
      </c>
      <c r="G67" s="485">
        <f t="shared" si="2"/>
        <v>732</v>
      </c>
      <c r="H67" s="485">
        <f t="shared" si="2"/>
        <v>0</v>
      </c>
      <c r="I67" s="485">
        <f t="shared" si="2"/>
        <v>0</v>
      </c>
      <c r="J67" s="485">
        <f t="shared" si="2"/>
        <v>496</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210029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210029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9680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9680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f>4038+97592</f>
        <v>101630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101630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30000</v>
      </c>
      <c r="D95" s="483">
        <v>8195</v>
      </c>
      <c r="E95" s="431"/>
      <c r="F95" s="431"/>
      <c r="G95" s="431"/>
      <c r="H95" s="431"/>
      <c r="I95" s="431"/>
      <c r="J95" s="431"/>
      <c r="K95" s="431"/>
    </row>
    <row r="96" spans="1:11" ht="12.75" customHeight="1" x14ac:dyDescent="0.2">
      <c r="A96" s="913" t="s">
        <v>457</v>
      </c>
      <c r="B96" s="40">
        <v>1920</v>
      </c>
      <c r="C96" s="483">
        <v>18120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9177</v>
      </c>
      <c r="D99" s="412"/>
      <c r="E99" s="412"/>
      <c r="F99" s="412">
        <v>9500</v>
      </c>
      <c r="G99" s="412"/>
      <c r="H99" s="412"/>
      <c r="I99" s="433"/>
      <c r="J99" s="436">
        <v>564</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57297</v>
      </c>
      <c r="D108" s="484">
        <f t="shared" ref="D108:K108" si="3">SUM(D95:D107)</f>
        <v>8195</v>
      </c>
      <c r="E108" s="484">
        <f t="shared" si="3"/>
        <v>0</v>
      </c>
      <c r="F108" s="484">
        <f t="shared" si="3"/>
        <v>9500</v>
      </c>
      <c r="G108" s="484">
        <f t="shared" si="3"/>
        <v>0</v>
      </c>
      <c r="H108" s="484">
        <f t="shared" si="3"/>
        <v>0</v>
      </c>
      <c r="I108" s="484">
        <f t="shared" si="3"/>
        <v>0</v>
      </c>
      <c r="J108" s="484">
        <f t="shared" si="3"/>
        <v>564</v>
      </c>
      <c r="K108" s="485">
        <f t="shared" si="3"/>
        <v>0</v>
      </c>
    </row>
    <row r="109" spans="1:12" ht="14.25" thickTop="1" thickBot="1" x14ac:dyDescent="0.25">
      <c r="A109" s="814" t="s">
        <v>284</v>
      </c>
      <c r="B109" s="823" t="s">
        <v>669</v>
      </c>
      <c r="C109" s="493">
        <f t="shared" ref="C109:K109" si="4">SUM(C12,C18,C40,C63,C67,C75,C82,C93,C108,)</f>
        <v>10168054</v>
      </c>
      <c r="D109" s="493">
        <f t="shared" si="4"/>
        <v>1316887</v>
      </c>
      <c r="E109" s="493">
        <f t="shared" si="4"/>
        <v>1158374</v>
      </c>
      <c r="F109" s="493">
        <f t="shared" si="4"/>
        <v>392641</v>
      </c>
      <c r="G109" s="493">
        <f t="shared" si="4"/>
        <v>441156</v>
      </c>
      <c r="H109" s="493">
        <f t="shared" si="4"/>
        <v>0</v>
      </c>
      <c r="I109" s="493">
        <f t="shared" si="4"/>
        <v>0</v>
      </c>
      <c r="J109" s="493">
        <f t="shared" si="4"/>
        <v>100413</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268387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268387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17989</v>
      </c>
      <c r="D124" s="492"/>
      <c r="E124" s="433"/>
      <c r="F124" s="806"/>
      <c r="G124" s="433"/>
      <c r="H124" s="433"/>
      <c r="I124" s="433"/>
      <c r="J124" s="433"/>
      <c r="K124" s="433"/>
    </row>
    <row r="125" spans="1:11" ht="12.75" customHeight="1" x14ac:dyDescent="0.2">
      <c r="A125" s="913" t="s">
        <v>1837</v>
      </c>
      <c r="B125" s="262">
        <v>3105</v>
      </c>
      <c r="C125" s="412">
        <f>73896+24758</f>
        <v>98654</v>
      </c>
      <c r="D125" s="492"/>
      <c r="E125" s="433"/>
      <c r="F125" s="412"/>
      <c r="G125" s="433"/>
      <c r="H125" s="433"/>
      <c r="I125" s="433"/>
      <c r="J125" s="433"/>
      <c r="K125" s="433"/>
    </row>
    <row r="126" spans="1:11" ht="12.75" customHeight="1" x14ac:dyDescent="0.2">
      <c r="A126" s="913" t="s">
        <v>1035</v>
      </c>
      <c r="B126" s="262">
        <v>3110</v>
      </c>
      <c r="C126" s="483">
        <f>41999+136145</f>
        <v>178144</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294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295081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9028</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9028</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f>1548+5092</f>
        <v>6640</v>
      </c>
      <c r="G151" s="436"/>
      <c r="H151" s="433"/>
      <c r="I151" s="433"/>
      <c r="J151" s="433"/>
      <c r="K151" s="433"/>
    </row>
    <row r="152" spans="1:11" ht="12.75" customHeight="1" x14ac:dyDescent="0.2">
      <c r="A152" s="913" t="s">
        <v>1247</v>
      </c>
      <c r="B152" s="262">
        <v>3510</v>
      </c>
      <c r="C152" s="483"/>
      <c r="D152" s="412"/>
      <c r="E152" s="492"/>
      <c r="F152" s="412">
        <f>13125+67544</f>
        <v>80669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87309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v>750</v>
      </c>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304859</v>
      </c>
      <c r="D172" s="924">
        <f t="shared" si="6"/>
        <v>0</v>
      </c>
      <c r="E172" s="924">
        <f t="shared" si="6"/>
        <v>0</v>
      </c>
      <c r="F172" s="924">
        <f t="shared" si="6"/>
        <v>87309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573246</v>
      </c>
      <c r="D173" s="493">
        <f>SUM(D121,D172)</f>
        <v>0</v>
      </c>
      <c r="E173" s="493">
        <f>SUM(E121,E172)</f>
        <v>0</v>
      </c>
      <c r="F173" s="493">
        <f t="shared" ref="F173:K173" si="7">SUM(F121,F172)</f>
        <v>87309</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36175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36175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v>4897</v>
      </c>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6512</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8422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56006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56006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10797306</v>
      </c>
      <c r="D275" s="493">
        <f t="shared" si="12"/>
        <v>1316887</v>
      </c>
      <c r="E275" s="493">
        <f t="shared" si="12"/>
        <v>1158374</v>
      </c>
      <c r="F275" s="493">
        <f t="shared" si="12"/>
        <v>479950</v>
      </c>
      <c r="G275" s="493">
        <f t="shared" si="12"/>
        <v>441156</v>
      </c>
      <c r="H275" s="493">
        <f t="shared" si="12"/>
        <v>0</v>
      </c>
      <c r="I275" s="493">
        <f t="shared" si="12"/>
        <v>0</v>
      </c>
      <c r="J275" s="493">
        <f t="shared" si="12"/>
        <v>100413</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59" activePane="bottomLeft" state="frozen"/>
      <selection activeCell="A2" sqref="A2"/>
      <selection pane="bottomLeft" activeCell="H164" sqref="H1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4253293</v>
      </c>
      <c r="D5" s="412">
        <v>597764</v>
      </c>
      <c r="E5" s="412">
        <v>12786</v>
      </c>
      <c r="F5" s="412">
        <v>221713</v>
      </c>
      <c r="G5" s="412">
        <v>27208</v>
      </c>
      <c r="H5" s="412">
        <v>426</v>
      </c>
      <c r="I5" s="436"/>
      <c r="J5" s="436"/>
      <c r="K5" s="414">
        <f>SUM(C5:J5)</f>
        <v>5113190</v>
      </c>
      <c r="L5" s="412">
        <v>5303464</v>
      </c>
    </row>
    <row r="6" spans="1:14" x14ac:dyDescent="0.2">
      <c r="A6" s="1814" t="s">
        <v>1808</v>
      </c>
      <c r="B6" s="267" t="s">
        <v>1806</v>
      </c>
      <c r="C6" s="507"/>
      <c r="D6" s="507"/>
      <c r="E6" s="412"/>
      <c r="F6" s="507"/>
      <c r="G6" s="507"/>
      <c r="H6" s="507"/>
      <c r="I6" s="507"/>
      <c r="J6" s="507"/>
      <c r="K6" s="414">
        <f>SUM(C6,E6)</f>
        <v>0</v>
      </c>
      <c r="L6" s="412">
        <v>8055</v>
      </c>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1058930</v>
      </c>
      <c r="D8" s="412">
        <v>229561</v>
      </c>
      <c r="E8" s="412">
        <v>167740</v>
      </c>
      <c r="F8" s="412">
        <v>9865</v>
      </c>
      <c r="G8" s="412">
        <v>4013</v>
      </c>
      <c r="H8" s="412"/>
      <c r="I8" s="436"/>
      <c r="J8" s="436"/>
      <c r="K8" s="414">
        <f t="shared" si="0"/>
        <v>1470109</v>
      </c>
      <c r="L8" s="412">
        <v>1495876</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244633</v>
      </c>
      <c r="D10" s="412">
        <v>41927</v>
      </c>
      <c r="E10" s="412">
        <v>14840</v>
      </c>
      <c r="F10" s="412">
        <v>387</v>
      </c>
      <c r="G10" s="412">
        <v>623</v>
      </c>
      <c r="H10" s="412"/>
      <c r="I10" s="436"/>
      <c r="J10" s="436"/>
      <c r="K10" s="414">
        <f t="shared" si="0"/>
        <v>302410</v>
      </c>
      <c r="L10" s="412">
        <v>306137</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87507</v>
      </c>
      <c r="D14" s="412">
        <v>2240</v>
      </c>
      <c r="E14" s="412">
        <v>100</v>
      </c>
      <c r="F14" s="412">
        <v>2209</v>
      </c>
      <c r="G14" s="412">
        <v>2798</v>
      </c>
      <c r="H14" s="412">
        <v>11222</v>
      </c>
      <c r="I14" s="436"/>
      <c r="J14" s="436"/>
      <c r="K14" s="414">
        <f t="shared" si="0"/>
        <v>106076</v>
      </c>
      <c r="L14" s="412">
        <v>121897</v>
      </c>
    </row>
    <row r="15" spans="1:14" x14ac:dyDescent="0.2">
      <c r="A15" s="1814" t="s">
        <v>1140</v>
      </c>
      <c r="B15" s="267">
        <v>1600</v>
      </c>
      <c r="C15" s="412">
        <v>29273</v>
      </c>
      <c r="D15" s="412">
        <v>346</v>
      </c>
      <c r="E15" s="412"/>
      <c r="F15" s="412">
        <v>2165</v>
      </c>
      <c r="G15" s="412"/>
      <c r="H15" s="412"/>
      <c r="I15" s="436"/>
      <c r="J15" s="436"/>
      <c r="K15" s="414">
        <f t="shared" si="0"/>
        <v>31784</v>
      </c>
      <c r="L15" s="412">
        <v>18768</v>
      </c>
    </row>
    <row r="16" spans="1:14" x14ac:dyDescent="0.2">
      <c r="A16" s="1814" t="s">
        <v>1165</v>
      </c>
      <c r="B16" s="267" t="s">
        <v>503</v>
      </c>
      <c r="C16" s="412">
        <v>98957</v>
      </c>
      <c r="D16" s="412">
        <v>13329</v>
      </c>
      <c r="E16" s="412"/>
      <c r="F16" s="412">
        <v>114</v>
      </c>
      <c r="G16" s="412"/>
      <c r="H16" s="412"/>
      <c r="I16" s="436"/>
      <c r="J16" s="436"/>
      <c r="K16" s="414">
        <f t="shared" si="0"/>
        <v>112400</v>
      </c>
      <c r="L16" s="412">
        <v>115653</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142194</v>
      </c>
      <c r="D18" s="412">
        <v>30439</v>
      </c>
      <c r="E18" s="412">
        <v>840</v>
      </c>
      <c r="F18" s="412">
        <v>958</v>
      </c>
      <c r="G18" s="412">
        <v>6108</v>
      </c>
      <c r="H18" s="412"/>
      <c r="I18" s="436"/>
      <c r="J18" s="436"/>
      <c r="K18" s="414">
        <f t="shared" si="0"/>
        <v>180539</v>
      </c>
      <c r="L18" s="412">
        <v>182670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5914787</v>
      </c>
      <c r="D33" s="415">
        <f t="shared" ref="D33:L33" si="1">SUM(D5:D32)</f>
        <v>915606</v>
      </c>
      <c r="E33" s="415">
        <f t="shared" si="1"/>
        <v>196306</v>
      </c>
      <c r="F33" s="415">
        <f t="shared" si="1"/>
        <v>237411</v>
      </c>
      <c r="G33" s="415">
        <f t="shared" si="1"/>
        <v>40750</v>
      </c>
      <c r="H33" s="415">
        <f t="shared" si="1"/>
        <v>11648</v>
      </c>
      <c r="I33" s="415">
        <f t="shared" si="1"/>
        <v>0</v>
      </c>
      <c r="J33" s="415">
        <f t="shared" si="1"/>
        <v>0</v>
      </c>
      <c r="K33" s="415">
        <f t="shared" si="1"/>
        <v>7316508</v>
      </c>
      <c r="L33" s="415">
        <f t="shared" si="1"/>
        <v>7552520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201302</v>
      </c>
      <c r="D36" s="418">
        <v>22912</v>
      </c>
      <c r="E36" s="418"/>
      <c r="F36" s="418">
        <v>7863</v>
      </c>
      <c r="G36" s="418"/>
      <c r="H36" s="418"/>
      <c r="I36" s="436"/>
      <c r="J36" s="436"/>
      <c r="K36" s="414">
        <f t="shared" ref="K36:K41" si="2">SUM(C36:J36)</f>
        <v>232077</v>
      </c>
      <c r="L36" s="412">
        <v>235038</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134122</v>
      </c>
      <c r="D38" s="412">
        <v>12399</v>
      </c>
      <c r="E38" s="412">
        <v>50</v>
      </c>
      <c r="F38" s="412">
        <v>5211</v>
      </c>
      <c r="G38" s="412">
        <v>512</v>
      </c>
      <c r="H38" s="412"/>
      <c r="I38" s="436"/>
      <c r="J38" s="436"/>
      <c r="K38" s="414">
        <f t="shared" si="2"/>
        <v>152294</v>
      </c>
      <c r="L38" s="412">
        <v>164723</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258177</v>
      </c>
      <c r="D40" s="412">
        <v>45004</v>
      </c>
      <c r="E40" s="412"/>
      <c r="F40" s="412">
        <v>675</v>
      </c>
      <c r="G40" s="412"/>
      <c r="H40" s="412"/>
      <c r="I40" s="436"/>
      <c r="J40" s="436"/>
      <c r="K40" s="414">
        <f t="shared" si="2"/>
        <v>303856</v>
      </c>
      <c r="L40" s="412">
        <v>304643</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593601</v>
      </c>
      <c r="D42" s="415">
        <f t="shared" ref="D42:L42" si="3">SUM(D36:D41)</f>
        <v>80315</v>
      </c>
      <c r="E42" s="415">
        <f t="shared" si="3"/>
        <v>50</v>
      </c>
      <c r="F42" s="415">
        <f t="shared" si="3"/>
        <v>13749</v>
      </c>
      <c r="G42" s="415">
        <f t="shared" si="3"/>
        <v>512</v>
      </c>
      <c r="H42" s="415">
        <f t="shared" si="3"/>
        <v>0</v>
      </c>
      <c r="I42" s="415">
        <f t="shared" si="3"/>
        <v>0</v>
      </c>
      <c r="J42" s="415">
        <f t="shared" si="3"/>
        <v>0</v>
      </c>
      <c r="K42" s="415">
        <f t="shared" si="3"/>
        <v>688227</v>
      </c>
      <c r="L42" s="415">
        <f t="shared" si="3"/>
        <v>704404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29120</v>
      </c>
      <c r="D44" s="418">
        <v>7380</v>
      </c>
      <c r="E44" s="418">
        <v>18608</v>
      </c>
      <c r="F44" s="418">
        <v>3842</v>
      </c>
      <c r="G44" s="418"/>
      <c r="H44" s="418"/>
      <c r="I44" s="436"/>
      <c r="J44" s="436"/>
      <c r="K44" s="420">
        <f>SUM(C44:J44)</f>
        <v>58950</v>
      </c>
      <c r="L44" s="418">
        <v>74566</v>
      </c>
    </row>
    <row r="45" spans="1:14" x14ac:dyDescent="0.2">
      <c r="A45" s="1814" t="s">
        <v>976</v>
      </c>
      <c r="B45" s="267">
        <v>2220</v>
      </c>
      <c r="C45" s="412">
        <v>207872</v>
      </c>
      <c r="D45" s="412">
        <v>41183</v>
      </c>
      <c r="E45" s="412">
        <v>268066</v>
      </c>
      <c r="F45" s="412">
        <v>86958</v>
      </c>
      <c r="G45" s="412">
        <v>237084</v>
      </c>
      <c r="H45" s="412"/>
      <c r="I45" s="436"/>
      <c r="J45" s="436"/>
      <c r="K45" s="420">
        <f>SUM(C45:J45)</f>
        <v>841163</v>
      </c>
      <c r="L45" s="412">
        <v>836846</v>
      </c>
    </row>
    <row r="46" spans="1:14" x14ac:dyDescent="0.2">
      <c r="A46" s="1814" t="s">
        <v>977</v>
      </c>
      <c r="B46" s="267">
        <v>2230</v>
      </c>
      <c r="C46" s="412">
        <v>392</v>
      </c>
      <c r="D46" s="412">
        <v>5</v>
      </c>
      <c r="E46" s="412"/>
      <c r="F46" s="412">
        <v>24538</v>
      </c>
      <c r="G46" s="412"/>
      <c r="H46" s="412"/>
      <c r="I46" s="436"/>
      <c r="J46" s="436"/>
      <c r="K46" s="420">
        <f>SUM(C46:J46)</f>
        <v>24935</v>
      </c>
      <c r="L46" s="412">
        <v>29041</v>
      </c>
    </row>
    <row r="47" spans="1:14" ht="12.75" customHeight="1" thickBot="1" x14ac:dyDescent="0.25">
      <c r="A47" s="887" t="s">
        <v>660</v>
      </c>
      <c r="B47" s="468" t="s">
        <v>33</v>
      </c>
      <c r="C47" s="415">
        <f>SUM(C44:C46)</f>
        <v>237384</v>
      </c>
      <c r="D47" s="415">
        <f t="shared" ref="D47:K47" si="4">SUM(D44:D46)</f>
        <v>48568</v>
      </c>
      <c r="E47" s="415">
        <f t="shared" si="4"/>
        <v>286674</v>
      </c>
      <c r="F47" s="415">
        <f t="shared" si="4"/>
        <v>115338</v>
      </c>
      <c r="G47" s="415">
        <f t="shared" si="4"/>
        <v>237084</v>
      </c>
      <c r="H47" s="415">
        <f t="shared" si="4"/>
        <v>0</v>
      </c>
      <c r="I47" s="415">
        <f t="shared" si="4"/>
        <v>0</v>
      </c>
      <c r="J47" s="415">
        <f t="shared" si="4"/>
        <v>0</v>
      </c>
      <c r="K47" s="415">
        <f t="shared" si="4"/>
        <v>925048</v>
      </c>
      <c r="L47" s="415">
        <f>SUM(L44:L46)</f>
        <v>940453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3000</v>
      </c>
      <c r="D49" s="418"/>
      <c r="E49" s="418">
        <v>48033</v>
      </c>
      <c r="F49" s="418">
        <v>5444</v>
      </c>
      <c r="G49" s="418"/>
      <c r="H49" s="418">
        <v>5950</v>
      </c>
      <c r="I49" s="436"/>
      <c r="J49" s="436"/>
      <c r="K49" s="420">
        <f>SUM(C49:J49)</f>
        <v>62427</v>
      </c>
      <c r="L49" s="418">
        <v>59566</v>
      </c>
    </row>
    <row r="50" spans="1:14" x14ac:dyDescent="0.2">
      <c r="A50" s="1814" t="s">
        <v>979</v>
      </c>
      <c r="B50" s="267">
        <v>2320</v>
      </c>
      <c r="C50" s="412">
        <v>437297</v>
      </c>
      <c r="D50" s="412">
        <v>87454</v>
      </c>
      <c r="E50" s="412">
        <v>7466</v>
      </c>
      <c r="F50" s="412">
        <v>3515</v>
      </c>
      <c r="G50" s="412"/>
      <c r="H50" s="412">
        <v>2911</v>
      </c>
      <c r="I50" s="436"/>
      <c r="J50" s="436"/>
      <c r="K50" s="420">
        <f>SUM(C50:J50)</f>
        <v>538643</v>
      </c>
      <c r="L50" s="412">
        <v>534882</v>
      </c>
    </row>
    <row r="51" spans="1:14" x14ac:dyDescent="0.2">
      <c r="A51" s="1814" t="s">
        <v>45</v>
      </c>
      <c r="B51" s="267">
        <v>2330</v>
      </c>
      <c r="C51" s="412">
        <v>61707</v>
      </c>
      <c r="D51" s="412"/>
      <c r="E51" s="412">
        <v>436</v>
      </c>
      <c r="F51" s="412">
        <v>132</v>
      </c>
      <c r="G51" s="412"/>
      <c r="H51" s="412"/>
      <c r="I51" s="436"/>
      <c r="J51" s="436"/>
      <c r="K51" s="420">
        <f>SUM(C51:J51)</f>
        <v>62275</v>
      </c>
      <c r="L51" s="412">
        <v>62757</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502004</v>
      </c>
      <c r="D53" s="415">
        <f t="shared" ref="D53:L53" si="5">SUM(D49:D52)</f>
        <v>87454</v>
      </c>
      <c r="E53" s="415">
        <f t="shared" si="5"/>
        <v>55935</v>
      </c>
      <c r="F53" s="415">
        <f t="shared" si="5"/>
        <v>9091</v>
      </c>
      <c r="G53" s="415">
        <f t="shared" si="5"/>
        <v>0</v>
      </c>
      <c r="H53" s="415">
        <f t="shared" si="5"/>
        <v>8861</v>
      </c>
      <c r="I53" s="415">
        <f t="shared" si="5"/>
        <v>0</v>
      </c>
      <c r="J53" s="415">
        <f t="shared" si="5"/>
        <v>0</v>
      </c>
      <c r="K53" s="415">
        <f t="shared" si="5"/>
        <v>663345</v>
      </c>
      <c r="L53" s="415">
        <f t="shared" si="5"/>
        <v>657205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448629</v>
      </c>
      <c r="D55" s="418">
        <v>140446</v>
      </c>
      <c r="E55" s="418">
        <v>771</v>
      </c>
      <c r="F55" s="418">
        <v>2218</v>
      </c>
      <c r="G55" s="418">
        <v>1762</v>
      </c>
      <c r="H55" s="418">
        <v>1476</v>
      </c>
      <c r="I55" s="436"/>
      <c r="J55" s="436"/>
      <c r="K55" s="420">
        <f>SUM(C55:J55)</f>
        <v>595302</v>
      </c>
      <c r="L55" s="418">
        <v>607374</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448629</v>
      </c>
      <c r="D57" s="421">
        <f t="shared" ref="D57:K57" si="6">SUM(D55:D56)</f>
        <v>140446</v>
      </c>
      <c r="E57" s="421">
        <f t="shared" si="6"/>
        <v>771</v>
      </c>
      <c r="F57" s="421">
        <f t="shared" si="6"/>
        <v>2218</v>
      </c>
      <c r="G57" s="421">
        <f t="shared" si="6"/>
        <v>1762</v>
      </c>
      <c r="H57" s="421">
        <f t="shared" si="6"/>
        <v>1476</v>
      </c>
      <c r="I57" s="421">
        <f t="shared" si="6"/>
        <v>0</v>
      </c>
      <c r="J57" s="421">
        <f t="shared" si="6"/>
        <v>0</v>
      </c>
      <c r="K57" s="421">
        <f t="shared" si="6"/>
        <v>595302</v>
      </c>
      <c r="L57" s="415">
        <f>SUM(L55:L56)</f>
        <v>607374</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143673</v>
      </c>
      <c r="D60" s="412">
        <v>18303</v>
      </c>
      <c r="E60" s="412">
        <v>15401</v>
      </c>
      <c r="F60" s="412">
        <v>1643</v>
      </c>
      <c r="G60" s="412">
        <v>1289</v>
      </c>
      <c r="H60" s="412">
        <v>10474</v>
      </c>
      <c r="I60" s="436"/>
      <c r="J60" s="436"/>
      <c r="K60" s="420">
        <f t="shared" si="7"/>
        <v>190783</v>
      </c>
      <c r="L60" s="412">
        <v>190125</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80685</v>
      </c>
      <c r="D63" s="412">
        <v>17097</v>
      </c>
      <c r="E63" s="412">
        <v>19574</v>
      </c>
      <c r="F63" s="412">
        <v>122509</v>
      </c>
      <c r="G63" s="412">
        <v>7729</v>
      </c>
      <c r="H63" s="412"/>
      <c r="I63" s="436"/>
      <c r="J63" s="436"/>
      <c r="K63" s="420">
        <f t="shared" si="7"/>
        <v>247594</v>
      </c>
      <c r="L63" s="412">
        <v>255228</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224358</v>
      </c>
      <c r="D65" s="415">
        <f t="shared" ref="D65:L65" si="8">SUM(D59:D64)</f>
        <v>35400</v>
      </c>
      <c r="E65" s="415">
        <f t="shared" si="8"/>
        <v>34975</v>
      </c>
      <c r="F65" s="415">
        <f t="shared" si="8"/>
        <v>124152</v>
      </c>
      <c r="G65" s="415">
        <f t="shared" si="8"/>
        <v>9018</v>
      </c>
      <c r="H65" s="415">
        <f t="shared" si="8"/>
        <v>10474</v>
      </c>
      <c r="I65" s="415">
        <f t="shared" si="8"/>
        <v>0</v>
      </c>
      <c r="J65" s="415">
        <f t="shared" si="8"/>
        <v>0</v>
      </c>
      <c r="K65" s="415">
        <f t="shared" si="8"/>
        <v>438377</v>
      </c>
      <c r="L65" s="415">
        <f t="shared" si="8"/>
        <v>445353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v>188</v>
      </c>
      <c r="D68" s="412">
        <v>2</v>
      </c>
      <c r="E68" s="412"/>
      <c r="F68" s="412"/>
      <c r="G68" s="412"/>
      <c r="H68" s="412">
        <v>1570</v>
      </c>
      <c r="I68" s="436"/>
      <c r="J68" s="436"/>
      <c r="K68" s="420">
        <f>SUM(C68:J68)</f>
        <v>1760</v>
      </c>
      <c r="L68" s="412">
        <v>7383</v>
      </c>
      <c r="M68" s="15"/>
      <c r="N68" s="15"/>
    </row>
    <row r="69" spans="1:14" s="16" customFormat="1" x14ac:dyDescent="0.2">
      <c r="A69" s="1814" t="s">
        <v>1251</v>
      </c>
      <c r="B69" s="267">
        <v>2630</v>
      </c>
      <c r="C69" s="412"/>
      <c r="D69" s="412"/>
      <c r="E69" s="412">
        <v>10054</v>
      </c>
      <c r="F69" s="412">
        <v>42</v>
      </c>
      <c r="G69" s="412"/>
      <c r="H69" s="412"/>
      <c r="I69" s="436"/>
      <c r="J69" s="436"/>
      <c r="K69" s="420">
        <f>SUM(C69:J69)</f>
        <v>10096</v>
      </c>
      <c r="L69" s="412">
        <v>11750</v>
      </c>
      <c r="M69" s="15"/>
      <c r="N69" s="15"/>
    </row>
    <row r="70" spans="1:14" s="16" customFormat="1" x14ac:dyDescent="0.2">
      <c r="A70" s="1814" t="s">
        <v>472</v>
      </c>
      <c r="B70" s="267">
        <v>2640</v>
      </c>
      <c r="C70" s="412">
        <v>4341</v>
      </c>
      <c r="D70" s="412"/>
      <c r="E70" s="412">
        <v>8328</v>
      </c>
      <c r="F70" s="412">
        <v>523</v>
      </c>
      <c r="G70" s="412"/>
      <c r="H70" s="412">
        <v>100</v>
      </c>
      <c r="I70" s="436"/>
      <c r="J70" s="436"/>
      <c r="K70" s="420">
        <f>SUM(C70:J70)</f>
        <v>13292</v>
      </c>
      <c r="L70" s="412">
        <v>15620</v>
      </c>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4529</v>
      </c>
      <c r="D72" s="415">
        <f t="shared" ref="D72:K72" si="9">SUM(D67:D71)</f>
        <v>2</v>
      </c>
      <c r="E72" s="415">
        <f t="shared" si="9"/>
        <v>18382</v>
      </c>
      <c r="F72" s="415">
        <f t="shared" si="9"/>
        <v>565</v>
      </c>
      <c r="G72" s="415">
        <f t="shared" si="9"/>
        <v>0</v>
      </c>
      <c r="H72" s="415">
        <f t="shared" si="9"/>
        <v>1670</v>
      </c>
      <c r="I72" s="415">
        <f t="shared" si="9"/>
        <v>0</v>
      </c>
      <c r="J72" s="415">
        <f t="shared" si="9"/>
        <v>0</v>
      </c>
      <c r="K72" s="415">
        <f t="shared" si="9"/>
        <v>25148</v>
      </c>
      <c r="L72" s="415">
        <f>SUM(L67:L71)</f>
        <v>34753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2010505</v>
      </c>
      <c r="D74" s="425">
        <f t="shared" ref="D74:K74" si="10">SUM(D42,D47,D53,D57,D65,D72,D73)</f>
        <v>392185</v>
      </c>
      <c r="E74" s="425">
        <f t="shared" si="10"/>
        <v>396787</v>
      </c>
      <c r="F74" s="425">
        <f t="shared" si="10"/>
        <v>265113</v>
      </c>
      <c r="G74" s="425">
        <f t="shared" si="10"/>
        <v>248376</v>
      </c>
      <c r="H74" s="425">
        <f t="shared" si="10"/>
        <v>22481</v>
      </c>
      <c r="I74" s="425">
        <f t="shared" si="10"/>
        <v>0</v>
      </c>
      <c r="J74" s="425">
        <f t="shared" si="10"/>
        <v>0</v>
      </c>
      <c r="K74" s="425">
        <f t="shared" si="10"/>
        <v>3335447</v>
      </c>
      <c r="L74" s="425">
        <f>SUM(L42,L47,L53,L57,L65,L72,L73)</f>
        <v>3389542</v>
      </c>
    </row>
    <row r="75" spans="1:14" s="24" customFormat="1" ht="18" customHeight="1" thickTop="1" thickBot="1" x14ac:dyDescent="0.25">
      <c r="A75" s="1813" t="s">
        <v>50</v>
      </c>
      <c r="B75" s="1807" t="s">
        <v>674</v>
      </c>
      <c r="C75" s="423"/>
      <c r="D75" s="423"/>
      <c r="E75" s="423">
        <v>221</v>
      </c>
      <c r="F75" s="423"/>
      <c r="G75" s="423"/>
      <c r="H75" s="423"/>
      <c r="I75" s="429"/>
      <c r="J75" s="429"/>
      <c r="K75" s="415">
        <f>SUM(C75:J75)</f>
        <v>221</v>
      </c>
      <c r="L75" s="424">
        <v>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494721</v>
      </c>
      <c r="I79" s="507"/>
      <c r="J79" s="507"/>
      <c r="K79" s="414">
        <f t="shared" si="11"/>
        <v>494721</v>
      </c>
      <c r="L79" s="412">
        <v>480000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494721</v>
      </c>
      <c r="I84" s="507"/>
      <c r="J84" s="507"/>
      <c r="K84" s="415">
        <f>SUM(K78:K83)</f>
        <v>494721</v>
      </c>
      <c r="L84" s="415">
        <f>SUM(L78:L83)</f>
        <v>480000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494721</v>
      </c>
      <c r="I102" s="507"/>
      <c r="J102" s="507"/>
      <c r="K102" s="425">
        <f>SUM(K84,K92,K100,K101)</f>
        <v>494721</v>
      </c>
      <c r="L102" s="425">
        <f>SUM(L84,L92,L100,L101)</f>
        <v>480000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50000</v>
      </c>
      <c r="M113" s="905"/>
      <c r="N113" s="905"/>
    </row>
    <row r="114" spans="1:14" ht="12.75" customHeight="1" thickTop="1" thickBot="1" x14ac:dyDescent="0.25">
      <c r="A114" s="887" t="s">
        <v>51</v>
      </c>
      <c r="B114" s="516"/>
      <c r="C114" s="415">
        <f>SUM(C33,C74,C75,C102,C112,C113)</f>
        <v>7925292</v>
      </c>
      <c r="D114" s="415">
        <f t="shared" ref="D114:K114" si="13">SUM(D33,D74,D75,D102,D112,D113)</f>
        <v>1307791</v>
      </c>
      <c r="E114" s="415">
        <f t="shared" si="13"/>
        <v>593314</v>
      </c>
      <c r="F114" s="415">
        <f t="shared" si="13"/>
        <v>502524</v>
      </c>
      <c r="G114" s="415">
        <f t="shared" si="13"/>
        <v>289126</v>
      </c>
      <c r="H114" s="415">
        <f>SUM(H33,H74,H75,H102,H112,H113)</f>
        <v>528850</v>
      </c>
      <c r="I114" s="415">
        <f t="shared" si="13"/>
        <v>0</v>
      </c>
      <c r="J114" s="415">
        <f t="shared" si="13"/>
        <v>0</v>
      </c>
      <c r="K114" s="415">
        <f t="shared" si="13"/>
        <v>11146897</v>
      </c>
      <c r="L114" s="415">
        <f>SUM(L33,L74,L75,L102,L112,L113)</f>
        <v>11472062</v>
      </c>
    </row>
    <row r="115" spans="1:14" ht="23.25" thickTop="1" x14ac:dyDescent="0.2">
      <c r="A115" s="1826" t="s">
        <v>1177</v>
      </c>
      <c r="B115" s="892"/>
      <c r="C115" s="416"/>
      <c r="D115" s="416"/>
      <c r="E115" s="416"/>
      <c r="F115" s="416"/>
      <c r="G115" s="416"/>
      <c r="H115" s="416"/>
      <c r="I115" s="416"/>
      <c r="J115" s="416"/>
      <c r="K115" s="440">
        <f>'Revenues 9-14'!C275-'Expenditures 15-22'!K114</f>
        <v>-349591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27001</v>
      </c>
      <c r="F123" s="412"/>
      <c r="G123" s="412"/>
      <c r="H123" s="412"/>
      <c r="I123" s="436"/>
      <c r="J123" s="436"/>
      <c r="K123" s="415">
        <f>SUM(C123:J123)</f>
        <v>27001</v>
      </c>
      <c r="L123" s="412">
        <v>15000</v>
      </c>
    </row>
    <row r="124" spans="1:14" ht="14.25" thickTop="1" thickBot="1" x14ac:dyDescent="0.25">
      <c r="A124" s="1814" t="s">
        <v>221</v>
      </c>
      <c r="B124" s="267">
        <v>2540</v>
      </c>
      <c r="C124" s="412">
        <v>379985</v>
      </c>
      <c r="D124" s="412">
        <v>98012</v>
      </c>
      <c r="E124" s="412">
        <v>217430</v>
      </c>
      <c r="F124" s="412">
        <v>211056</v>
      </c>
      <c r="G124" s="412">
        <v>195145</v>
      </c>
      <c r="H124" s="412"/>
      <c r="I124" s="436"/>
      <c r="J124" s="436"/>
      <c r="K124" s="415">
        <f>SUM(C124:J124)</f>
        <v>1101628</v>
      </c>
      <c r="L124" s="412">
        <v>1195181</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379985</v>
      </c>
      <c r="D127" s="415">
        <f t="shared" ref="D127:L127" si="14">SUM(D122:D126)</f>
        <v>98012</v>
      </c>
      <c r="E127" s="415">
        <f t="shared" si="14"/>
        <v>244431</v>
      </c>
      <c r="F127" s="415">
        <f t="shared" si="14"/>
        <v>211056</v>
      </c>
      <c r="G127" s="415">
        <f t="shared" si="14"/>
        <v>195145</v>
      </c>
      <c r="H127" s="415">
        <f t="shared" si="14"/>
        <v>0</v>
      </c>
      <c r="I127" s="415">
        <f t="shared" si="14"/>
        <v>0</v>
      </c>
      <c r="J127" s="415">
        <f t="shared" si="14"/>
        <v>0</v>
      </c>
      <c r="K127" s="415">
        <f t="shared" si="14"/>
        <v>1128629</v>
      </c>
      <c r="L127" s="415">
        <f t="shared" si="14"/>
        <v>1210181</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379985</v>
      </c>
      <c r="D129" s="425">
        <f t="shared" ref="D129:L129" si="15">SUM(D120,D127,D128)</f>
        <v>98012</v>
      </c>
      <c r="E129" s="425">
        <f t="shared" si="15"/>
        <v>244431</v>
      </c>
      <c r="F129" s="425">
        <f t="shared" si="15"/>
        <v>211056</v>
      </c>
      <c r="G129" s="425">
        <f t="shared" si="15"/>
        <v>195145</v>
      </c>
      <c r="H129" s="425">
        <f t="shared" si="15"/>
        <v>0</v>
      </c>
      <c r="I129" s="425">
        <f t="shared" si="15"/>
        <v>0</v>
      </c>
      <c r="J129" s="425">
        <f t="shared" si="15"/>
        <v>0</v>
      </c>
      <c r="K129" s="425">
        <f t="shared" si="15"/>
        <v>1128629</v>
      </c>
      <c r="L129" s="425">
        <f t="shared" si="15"/>
        <v>1210181</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50000</v>
      </c>
    </row>
    <row r="150" spans="1:14" ht="12.75" customHeight="1" thickTop="1" thickBot="1" x14ac:dyDescent="0.25">
      <c r="A150" s="2242" t="s">
        <v>724</v>
      </c>
      <c r="B150" s="2243"/>
      <c r="C150" s="415">
        <f>SUM(C129,C130,C138,C148,C149)</f>
        <v>379985</v>
      </c>
      <c r="D150" s="415">
        <f t="shared" ref="D150:K150" si="16">SUM(D129,D130,D138,D148,D149)</f>
        <v>98012</v>
      </c>
      <c r="E150" s="415">
        <f t="shared" si="16"/>
        <v>244431</v>
      </c>
      <c r="F150" s="415">
        <f t="shared" si="16"/>
        <v>211056</v>
      </c>
      <c r="G150" s="415">
        <f t="shared" si="16"/>
        <v>195145</v>
      </c>
      <c r="H150" s="415">
        <f t="shared" si="16"/>
        <v>0</v>
      </c>
      <c r="I150" s="415">
        <f t="shared" si="16"/>
        <v>0</v>
      </c>
      <c r="J150" s="415">
        <f t="shared" si="16"/>
        <v>0</v>
      </c>
      <c r="K150" s="415">
        <f t="shared" si="16"/>
        <v>1128629</v>
      </c>
      <c r="L150" s="415">
        <f>SUM(L129,L130,L138,L148,L149)</f>
        <v>1260181</v>
      </c>
    </row>
    <row r="151" spans="1:14" ht="12.75" customHeight="1" thickTop="1" x14ac:dyDescent="0.2">
      <c r="A151" s="2238" t="s">
        <v>1403</v>
      </c>
      <c r="B151" s="2239"/>
      <c r="C151" s="416"/>
      <c r="D151" s="416"/>
      <c r="E151" s="416"/>
      <c r="F151" s="416"/>
      <c r="G151" s="416"/>
      <c r="H151" s="416"/>
      <c r="I151" s="416"/>
      <c r="J151" s="413"/>
      <c r="K151" s="440">
        <f>'Revenues 9-14'!D275-'Expenditures 15-22'!K150</f>
        <v>188258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224300</v>
      </c>
      <c r="I163" s="413"/>
      <c r="J163" s="413"/>
      <c r="K163" s="414">
        <f>SUM(C163:H163)</f>
        <v>224300</v>
      </c>
      <c r="L163" s="1864">
        <v>224300</v>
      </c>
    </row>
    <row r="164" spans="1:14" ht="33.75" customHeight="1" x14ac:dyDescent="0.2">
      <c r="A164" s="1834" t="s">
        <v>293</v>
      </c>
      <c r="B164" s="536" t="s">
        <v>32</v>
      </c>
      <c r="C164" s="413"/>
      <c r="D164" s="413"/>
      <c r="E164" s="413"/>
      <c r="F164" s="413"/>
      <c r="G164" s="413"/>
      <c r="H164" s="1867">
        <v>920000</v>
      </c>
      <c r="I164" s="413"/>
      <c r="J164" s="413"/>
      <c r="K164" s="414">
        <f>SUM(C164:J164)</f>
        <v>920000</v>
      </c>
      <c r="L164" s="1867">
        <v>920000</v>
      </c>
    </row>
    <row r="165" spans="1:14" ht="13.5" customHeight="1" thickBot="1" x14ac:dyDescent="0.25">
      <c r="A165" s="1818" t="s">
        <v>885</v>
      </c>
      <c r="B165" s="537" t="s">
        <v>88</v>
      </c>
      <c r="C165" s="413"/>
      <c r="D165" s="413"/>
      <c r="E165" s="426">
        <v>525</v>
      </c>
      <c r="F165" s="413"/>
      <c r="G165" s="413"/>
      <c r="H165" s="1867"/>
      <c r="I165" s="507"/>
      <c r="J165" s="413"/>
      <c r="K165" s="414">
        <f>SUM(C165:J165)</f>
        <v>525</v>
      </c>
      <c r="L165" s="1867"/>
    </row>
    <row r="166" spans="1:14" ht="12.75" customHeight="1" thickTop="1" thickBot="1" x14ac:dyDescent="0.25">
      <c r="A166" s="887" t="s">
        <v>743</v>
      </c>
      <c r="B166" s="468" t="s">
        <v>582</v>
      </c>
      <c r="C166" s="413"/>
      <c r="D166" s="413"/>
      <c r="E166" s="428">
        <f>SUM(E162,E163,E164,E165)</f>
        <v>525</v>
      </c>
      <c r="F166" s="413"/>
      <c r="G166" s="413"/>
      <c r="H166" s="425">
        <f>SUM(H162,H163,H164,H165)</f>
        <v>1144300</v>
      </c>
      <c r="I166" s="437"/>
      <c r="J166" s="413"/>
      <c r="K166" s="425">
        <f>SUM(K162,K163,K164,K165)</f>
        <v>1144825</v>
      </c>
      <c r="L166" s="425">
        <f>SUM(L162,L163,L164,L165)</f>
        <v>1144300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525</v>
      </c>
      <c r="F168" s="413"/>
      <c r="G168" s="413"/>
      <c r="H168" s="425">
        <f>SUM(H154,H166,H167)</f>
        <v>1144300</v>
      </c>
      <c r="I168" s="437"/>
      <c r="J168" s="413"/>
      <c r="K168" s="425">
        <f>SUM(K154,K166,K167)</f>
        <v>1144825</v>
      </c>
      <c r="L168" s="425">
        <f>SUM(L154,L166,L167)</f>
        <v>1144300</v>
      </c>
    </row>
    <row r="169" spans="1:14" ht="23.25" thickTop="1" x14ac:dyDescent="0.2">
      <c r="A169" s="1826" t="s">
        <v>1177</v>
      </c>
      <c r="B169" s="467"/>
      <c r="C169" s="413"/>
      <c r="D169" s="413"/>
      <c r="E169" s="413"/>
      <c r="F169" s="413"/>
      <c r="G169" s="413"/>
      <c r="H169" s="416"/>
      <c r="I169" s="413"/>
      <c r="J169" s="413"/>
      <c r="K169" s="440">
        <f>'Revenues 9-14'!E275-'Expenditures 15-22'!K168</f>
        <v>13549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196530</v>
      </c>
      <c r="D176" s="412">
        <v>20294</v>
      </c>
      <c r="E176" s="412">
        <v>283597</v>
      </c>
      <c r="F176" s="412">
        <v>22231</v>
      </c>
      <c r="G176" s="412"/>
      <c r="H176" s="412"/>
      <c r="I176" s="436"/>
      <c r="J176" s="436"/>
      <c r="K176" s="414">
        <f>SUM(C176:J176)</f>
        <v>522652</v>
      </c>
      <c r="L176" s="412">
        <v>490190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196530</v>
      </c>
      <c r="D178" s="425">
        <f t="shared" ref="D178:J178" si="17">SUM(D174,D176,D177)</f>
        <v>20294</v>
      </c>
      <c r="E178" s="425">
        <f t="shared" si="17"/>
        <v>283597</v>
      </c>
      <c r="F178" s="425">
        <f t="shared" si="17"/>
        <v>22231</v>
      </c>
      <c r="G178" s="425">
        <f t="shared" si="17"/>
        <v>0</v>
      </c>
      <c r="H178" s="425">
        <f t="shared" si="17"/>
        <v>0</v>
      </c>
      <c r="I178" s="425">
        <f t="shared" si="17"/>
        <v>0</v>
      </c>
      <c r="J178" s="425">
        <f t="shared" si="17"/>
        <v>0</v>
      </c>
      <c r="K178" s="425">
        <f>SUM(K174,K176,K177)</f>
        <v>522652</v>
      </c>
      <c r="L178" s="425">
        <f>SUM(L174, L176:L177)</f>
        <v>490190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196530</v>
      </c>
      <c r="D204" s="415">
        <f>SUM(D178,D179)</f>
        <v>20294</v>
      </c>
      <c r="E204" s="415">
        <f>SUM(E178,E179,E190)</f>
        <v>283597</v>
      </c>
      <c r="F204" s="415">
        <f>SUM(F178,F179)</f>
        <v>22231</v>
      </c>
      <c r="G204" s="415">
        <f>SUM(G178,G179)</f>
        <v>0</v>
      </c>
      <c r="H204" s="415">
        <f>SUM(H178,H179,H190,H202,H203)</f>
        <v>0</v>
      </c>
      <c r="I204" s="415">
        <f>SUM(I178,I179)</f>
        <v>0</v>
      </c>
      <c r="J204" s="415">
        <f>SUM(J178,J179)</f>
        <v>0</v>
      </c>
      <c r="K204" s="414">
        <f>SUM(K178,K179,K190,K202,K203)</f>
        <v>522652</v>
      </c>
      <c r="L204" s="415">
        <f>SUM(L178,L179,L190,L202,L203)</f>
        <v>490190</v>
      </c>
    </row>
    <row r="205" spans="1:14" ht="23.25" thickTop="1" x14ac:dyDescent="0.2">
      <c r="A205" s="1826" t="s">
        <v>1177</v>
      </c>
      <c r="B205" s="467"/>
      <c r="C205" s="416"/>
      <c r="D205" s="416"/>
      <c r="E205" s="416"/>
      <c r="F205" s="416"/>
      <c r="G205" s="416"/>
      <c r="H205" s="416"/>
      <c r="I205" s="413"/>
      <c r="J205" s="413"/>
      <c r="K205" s="440">
        <f>'Revenues 9-14'!F275-'Expenditures 15-22'!K204</f>
        <v>-42702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67317</v>
      </c>
      <c r="E209" s="413"/>
      <c r="F209" s="413"/>
      <c r="G209" s="413"/>
      <c r="H209" s="413"/>
      <c r="I209" s="413"/>
      <c r="J209" s="413"/>
      <c r="K209" s="414">
        <f>D209</f>
        <v>67317</v>
      </c>
      <c r="L209" s="412">
        <v>68959</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88914</v>
      </c>
      <c r="E211" s="413"/>
      <c r="F211" s="413"/>
      <c r="G211" s="413"/>
      <c r="H211" s="413"/>
      <c r="I211" s="413"/>
      <c r="J211" s="413"/>
      <c r="K211" s="414">
        <f t="shared" si="19"/>
        <v>88914</v>
      </c>
      <c r="L211" s="412">
        <v>95640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7361</v>
      </c>
      <c r="E213" s="413"/>
      <c r="F213" s="413"/>
      <c r="G213" s="413"/>
      <c r="H213" s="413"/>
      <c r="I213" s="413"/>
      <c r="J213" s="413"/>
      <c r="K213" s="414">
        <f t="shared" si="19"/>
        <v>7361</v>
      </c>
      <c r="L213" s="412">
        <v>3950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3638</v>
      </c>
      <c r="E217" s="413"/>
      <c r="F217" s="413"/>
      <c r="G217" s="413"/>
      <c r="H217" s="413"/>
      <c r="I217" s="413"/>
      <c r="J217" s="413"/>
      <c r="K217" s="414">
        <f t="shared" si="19"/>
        <v>3638</v>
      </c>
      <c r="L217" s="412">
        <v>2820</v>
      </c>
    </row>
    <row r="218" spans="1:12" x14ac:dyDescent="0.2">
      <c r="A218" s="1814" t="s">
        <v>1140</v>
      </c>
      <c r="B218" s="267">
        <v>1600</v>
      </c>
      <c r="C218" s="413"/>
      <c r="D218" s="412">
        <v>1190</v>
      </c>
      <c r="E218" s="413"/>
      <c r="F218" s="413"/>
      <c r="G218" s="413"/>
      <c r="H218" s="413"/>
      <c r="I218" s="413"/>
      <c r="J218" s="413"/>
      <c r="K218" s="414">
        <f t="shared" si="19"/>
        <v>1190</v>
      </c>
      <c r="L218" s="412">
        <v>360</v>
      </c>
    </row>
    <row r="219" spans="1:12" x14ac:dyDescent="0.2">
      <c r="A219" s="1814" t="s">
        <v>1165</v>
      </c>
      <c r="B219" s="267">
        <v>1650</v>
      </c>
      <c r="C219" s="413"/>
      <c r="D219" s="412">
        <v>1349</v>
      </c>
      <c r="E219" s="413"/>
      <c r="F219" s="413"/>
      <c r="G219" s="413"/>
      <c r="H219" s="413"/>
      <c r="I219" s="413"/>
      <c r="J219" s="413"/>
      <c r="K219" s="414">
        <f t="shared" si="19"/>
        <v>1349</v>
      </c>
      <c r="L219" s="412">
        <v>1505</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1939</v>
      </c>
      <c r="E221" s="413"/>
      <c r="F221" s="413"/>
      <c r="G221" s="413"/>
      <c r="H221" s="413"/>
      <c r="I221" s="413"/>
      <c r="J221" s="413"/>
      <c r="K221" s="414">
        <f t="shared" si="19"/>
        <v>1939</v>
      </c>
      <c r="L221" s="412">
        <v>1153</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171708</v>
      </c>
      <c r="E223" s="413"/>
      <c r="F223" s="413"/>
      <c r="G223" s="413"/>
      <c r="H223" s="413"/>
      <c r="I223" s="413"/>
      <c r="J223" s="413"/>
      <c r="K223" s="415">
        <f>SUM(K209:K222)</f>
        <v>171708</v>
      </c>
      <c r="L223" s="415">
        <f>SUM(L209:L222)</f>
        <v>174387</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3156</v>
      </c>
      <c r="E226" s="413"/>
      <c r="F226" s="413"/>
      <c r="G226" s="413"/>
      <c r="H226" s="413"/>
      <c r="I226" s="413"/>
      <c r="J226" s="413"/>
      <c r="K226" s="414">
        <f t="shared" ref="K226:K231" si="20">D226</f>
        <v>3156</v>
      </c>
      <c r="L226" s="412">
        <v>2920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18493</v>
      </c>
      <c r="E228" s="413"/>
      <c r="F228" s="413"/>
      <c r="G228" s="413"/>
      <c r="H228" s="413"/>
      <c r="I228" s="413"/>
      <c r="J228" s="413"/>
      <c r="K228" s="414">
        <f t="shared" si="20"/>
        <v>18493</v>
      </c>
      <c r="L228" s="412">
        <v>21076</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3369</v>
      </c>
      <c r="E230" s="413"/>
      <c r="F230" s="413"/>
      <c r="G230" s="413"/>
      <c r="H230" s="413"/>
      <c r="I230" s="413"/>
      <c r="J230" s="413"/>
      <c r="K230" s="414">
        <f t="shared" si="20"/>
        <v>3369</v>
      </c>
      <c r="L230" s="412">
        <v>3745</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25018</v>
      </c>
      <c r="E232" s="413"/>
      <c r="F232" s="413"/>
      <c r="G232" s="413"/>
      <c r="H232" s="413"/>
      <c r="I232" s="413"/>
      <c r="J232" s="413"/>
      <c r="K232" s="415">
        <f>SUM(K226:K231)</f>
        <v>25018</v>
      </c>
      <c r="L232" s="415">
        <f>SUM(L226:L231)</f>
        <v>27741</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532</v>
      </c>
      <c r="E234" s="413"/>
      <c r="F234" s="413"/>
      <c r="G234" s="413"/>
      <c r="H234" s="413"/>
      <c r="I234" s="413"/>
      <c r="J234" s="413"/>
      <c r="K234" s="420">
        <f>D234</f>
        <v>532</v>
      </c>
      <c r="L234" s="418">
        <v>345</v>
      </c>
    </row>
    <row r="235" spans="1:12" x14ac:dyDescent="0.2">
      <c r="A235" s="1814" t="s">
        <v>976</v>
      </c>
      <c r="B235" s="267">
        <v>2220</v>
      </c>
      <c r="C235" s="413"/>
      <c r="D235" s="412">
        <v>14482</v>
      </c>
      <c r="E235" s="413"/>
      <c r="F235" s="413"/>
      <c r="G235" s="413"/>
      <c r="H235" s="413"/>
      <c r="I235" s="413"/>
      <c r="J235" s="413"/>
      <c r="K235" s="420">
        <f>D235</f>
        <v>14482</v>
      </c>
      <c r="L235" s="412">
        <v>14221</v>
      </c>
    </row>
    <row r="236" spans="1:12" x14ac:dyDescent="0.2">
      <c r="A236" s="1814" t="s">
        <v>977</v>
      </c>
      <c r="B236" s="267">
        <v>2230</v>
      </c>
      <c r="C236" s="413"/>
      <c r="D236" s="412">
        <v>6</v>
      </c>
      <c r="E236" s="413"/>
      <c r="F236" s="413"/>
      <c r="G236" s="413"/>
      <c r="H236" s="413"/>
      <c r="I236" s="413"/>
      <c r="J236" s="413"/>
      <c r="K236" s="420">
        <f>D236</f>
        <v>6</v>
      </c>
      <c r="L236" s="412">
        <v>20</v>
      </c>
    </row>
    <row r="237" spans="1:12" ht="12.75" customHeight="1" thickBot="1" x14ac:dyDescent="0.25">
      <c r="A237" s="1840" t="s">
        <v>660</v>
      </c>
      <c r="B237" s="878">
        <v>2200</v>
      </c>
      <c r="C237" s="413"/>
      <c r="D237" s="415">
        <f>SUM(D234:D236)</f>
        <v>15020</v>
      </c>
      <c r="E237" s="413"/>
      <c r="F237" s="413"/>
      <c r="G237" s="413"/>
      <c r="H237" s="413"/>
      <c r="I237" s="413"/>
      <c r="J237" s="413"/>
      <c r="K237" s="415">
        <f>SUM(K234:K236)</f>
        <v>15020</v>
      </c>
      <c r="L237" s="415">
        <f>SUM(L234:L236)</f>
        <v>14586</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592</v>
      </c>
      <c r="E239" s="413"/>
      <c r="F239" s="413"/>
      <c r="G239" s="413"/>
      <c r="H239" s="413"/>
      <c r="I239" s="413"/>
      <c r="J239" s="413"/>
      <c r="K239" s="420">
        <f>D239</f>
        <v>592</v>
      </c>
      <c r="L239" s="418">
        <v>606</v>
      </c>
    </row>
    <row r="240" spans="1:12" x14ac:dyDescent="0.2">
      <c r="A240" s="1814" t="s">
        <v>979</v>
      </c>
      <c r="B240" s="267">
        <v>2320</v>
      </c>
      <c r="C240" s="413"/>
      <c r="D240" s="412">
        <v>28123</v>
      </c>
      <c r="E240" s="413"/>
      <c r="F240" s="413"/>
      <c r="G240" s="413"/>
      <c r="H240" s="413"/>
      <c r="I240" s="413"/>
      <c r="J240" s="413"/>
      <c r="K240" s="420">
        <f t="shared" ref="K240:K250" si="21">D240</f>
        <v>28123</v>
      </c>
      <c r="L240" s="412">
        <v>28976</v>
      </c>
    </row>
    <row r="241" spans="1:12" x14ac:dyDescent="0.2">
      <c r="A241" s="1814" t="s">
        <v>980</v>
      </c>
      <c r="B241" s="267">
        <v>2330</v>
      </c>
      <c r="C241" s="413"/>
      <c r="D241" s="412">
        <v>864</v>
      </c>
      <c r="E241" s="413"/>
      <c r="F241" s="413"/>
      <c r="G241" s="413"/>
      <c r="H241" s="413"/>
      <c r="I241" s="413"/>
      <c r="J241" s="413"/>
      <c r="K241" s="420">
        <f t="shared" si="21"/>
        <v>864</v>
      </c>
      <c r="L241" s="412">
        <v>895</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29579</v>
      </c>
      <c r="E251" s="413"/>
      <c r="F251" s="413"/>
      <c r="G251" s="413"/>
      <c r="H251" s="413"/>
      <c r="I251" s="413"/>
      <c r="J251" s="413"/>
      <c r="K251" s="415">
        <f>SUM(K239:K250)</f>
        <v>29579</v>
      </c>
      <c r="L251" s="415">
        <f>SUM(L239:L250)</f>
        <v>30477</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29471</v>
      </c>
      <c r="E253" s="413"/>
      <c r="F253" s="413"/>
      <c r="G253" s="413"/>
      <c r="H253" s="413"/>
      <c r="I253" s="413"/>
      <c r="J253" s="413"/>
      <c r="K253" s="420">
        <f>D253</f>
        <v>29471</v>
      </c>
      <c r="L253" s="418">
        <v>30377</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29471</v>
      </c>
      <c r="E255" s="413"/>
      <c r="F255" s="413"/>
      <c r="G255" s="413"/>
      <c r="H255" s="413"/>
      <c r="I255" s="413"/>
      <c r="J255" s="413"/>
      <c r="K255" s="415">
        <f>SUM(K253:K254)</f>
        <v>29471</v>
      </c>
      <c r="L255" s="415">
        <f>SUM(L253:L254)</f>
        <v>30377</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28412</v>
      </c>
      <c r="E258" s="413"/>
      <c r="F258" s="413"/>
      <c r="G258" s="413"/>
      <c r="H258" s="413"/>
      <c r="I258" s="413"/>
      <c r="J258" s="413"/>
      <c r="K258" s="420">
        <f t="shared" ref="K258:K263" si="22">D258</f>
        <v>28412</v>
      </c>
      <c r="L258" s="412">
        <v>29894</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73193</v>
      </c>
      <c r="E260" s="413"/>
      <c r="F260" s="413"/>
      <c r="G260" s="413"/>
      <c r="H260" s="413"/>
      <c r="I260" s="413"/>
      <c r="J260" s="413"/>
      <c r="K260" s="420">
        <f t="shared" si="22"/>
        <v>73193</v>
      </c>
      <c r="L260" s="412">
        <v>78561</v>
      </c>
    </row>
    <row r="261" spans="1:12" x14ac:dyDescent="0.2">
      <c r="A261" s="1814" t="s">
        <v>1129</v>
      </c>
      <c r="B261" s="267">
        <v>2550</v>
      </c>
      <c r="C261" s="413"/>
      <c r="D261" s="412">
        <v>38926</v>
      </c>
      <c r="E261" s="413"/>
      <c r="F261" s="413"/>
      <c r="G261" s="413"/>
      <c r="H261" s="413"/>
      <c r="I261" s="413"/>
      <c r="J261" s="413"/>
      <c r="K261" s="420">
        <f t="shared" si="22"/>
        <v>38926</v>
      </c>
      <c r="L261" s="412">
        <v>37600</v>
      </c>
    </row>
    <row r="262" spans="1:12" x14ac:dyDescent="0.2">
      <c r="A262" s="1814" t="s">
        <v>107</v>
      </c>
      <c r="B262" s="267">
        <v>2560</v>
      </c>
      <c r="C262" s="413"/>
      <c r="D262" s="412">
        <v>13299</v>
      </c>
      <c r="E262" s="413"/>
      <c r="F262" s="413"/>
      <c r="G262" s="413"/>
      <c r="H262" s="413"/>
      <c r="I262" s="413"/>
      <c r="J262" s="413"/>
      <c r="K262" s="420">
        <f t="shared" si="22"/>
        <v>13299</v>
      </c>
      <c r="L262" s="412">
        <v>16030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153830</v>
      </c>
      <c r="E264" s="413"/>
      <c r="F264" s="413"/>
      <c r="G264" s="413"/>
      <c r="H264" s="413"/>
      <c r="I264" s="413"/>
      <c r="J264" s="413"/>
      <c r="K264" s="415">
        <f>SUM(K257:K263)</f>
        <v>153830</v>
      </c>
      <c r="L264" s="415">
        <f>SUM(L257:L263)</f>
        <v>162085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v>4</v>
      </c>
      <c r="E267" s="413"/>
      <c r="F267" s="413"/>
      <c r="G267" s="413"/>
      <c r="H267" s="413"/>
      <c r="I267" s="413"/>
      <c r="J267" s="413"/>
      <c r="K267" s="420">
        <f>D267</f>
        <v>4</v>
      </c>
      <c r="L267" s="412">
        <v>200</v>
      </c>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v>803</v>
      </c>
      <c r="E269" s="413"/>
      <c r="F269" s="413"/>
      <c r="G269" s="413"/>
      <c r="H269" s="413"/>
      <c r="I269" s="413"/>
      <c r="J269" s="413"/>
      <c r="K269" s="420">
        <f>D269</f>
        <v>803</v>
      </c>
      <c r="L269" s="412">
        <v>1360</v>
      </c>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807</v>
      </c>
      <c r="E271" s="413"/>
      <c r="F271" s="413"/>
      <c r="G271" s="413"/>
      <c r="H271" s="413"/>
      <c r="I271" s="413"/>
      <c r="J271" s="413"/>
      <c r="K271" s="415">
        <f>SUM(K266:K270)</f>
        <v>807</v>
      </c>
      <c r="L271" s="415">
        <f>SUM(L266:L270)</f>
        <v>1560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253725</v>
      </c>
      <c r="E273" s="413"/>
      <c r="F273" s="413"/>
      <c r="G273" s="413"/>
      <c r="H273" s="413"/>
      <c r="I273" s="413"/>
      <c r="J273" s="413"/>
      <c r="K273" s="425">
        <f>SUM(K232,K237,K251,K255,K264,K271,K272)</f>
        <v>253725</v>
      </c>
      <c r="L273" s="425">
        <f>SUM(L232,L237,L251,L255,L264,L271,L272)</f>
        <v>266826</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425433</v>
      </c>
      <c r="E288" s="413"/>
      <c r="F288" s="413"/>
      <c r="G288" s="413"/>
      <c r="H288" s="415">
        <f>H286</f>
        <v>0</v>
      </c>
      <c r="I288" s="413"/>
      <c r="J288" s="413"/>
      <c r="K288" s="415">
        <f>SUM(K223,K273,K274,K278,K286,K287)</f>
        <v>425433</v>
      </c>
      <c r="L288" s="415">
        <f>SUM(L223,L273,L274,L278,L286,L287)</f>
        <v>441213</v>
      </c>
    </row>
    <row r="289" spans="1:14" ht="23.25" thickTop="1" x14ac:dyDescent="0.2">
      <c r="A289" s="901" t="s">
        <v>1177</v>
      </c>
      <c r="B289" s="902"/>
      <c r="C289" s="413"/>
      <c r="D289" s="416"/>
      <c r="E289" s="413"/>
      <c r="F289" s="413"/>
      <c r="G289" s="413"/>
      <c r="H289" s="441"/>
      <c r="I289" s="413"/>
      <c r="J289" s="413"/>
      <c r="K289" s="440">
        <f>'Revenues 9-14'!G275-'Expenditures 15-22'!K288</f>
        <v>15723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57415</v>
      </c>
      <c r="F313" s="436"/>
      <c r="G313" s="436"/>
      <c r="H313" s="436"/>
      <c r="I313" s="436"/>
      <c r="J313" s="436"/>
      <c r="K313" s="1061">
        <f t="shared" ref="K313:K320" si="24">SUM(C313:J313)</f>
        <v>57415</v>
      </c>
      <c r="L313" s="436">
        <v>59015</v>
      </c>
      <c r="M313" s="909"/>
      <c r="N313" s="909"/>
    </row>
    <row r="314" spans="1:14" s="19" customFormat="1" x14ac:dyDescent="0.2">
      <c r="A314" s="891" t="s">
        <v>342</v>
      </c>
      <c r="B314" s="529" t="s">
        <v>323</v>
      </c>
      <c r="C314" s="436"/>
      <c r="D314" s="436"/>
      <c r="E314" s="436">
        <v>338</v>
      </c>
      <c r="F314" s="436"/>
      <c r="G314" s="436"/>
      <c r="H314" s="436"/>
      <c r="I314" s="436"/>
      <c r="J314" s="436"/>
      <c r="K314" s="1061">
        <f t="shared" si="24"/>
        <v>338</v>
      </c>
      <c r="L314" s="436">
        <v>10000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37823</v>
      </c>
      <c r="F316" s="436"/>
      <c r="G316" s="436"/>
      <c r="H316" s="436"/>
      <c r="I316" s="436"/>
      <c r="J316" s="436"/>
      <c r="K316" s="1061">
        <f t="shared" si="24"/>
        <v>37823</v>
      </c>
      <c r="L316" s="436">
        <v>37823</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1788</v>
      </c>
      <c r="F320" s="436"/>
      <c r="G320" s="436"/>
      <c r="H320" s="436"/>
      <c r="I320" s="436"/>
      <c r="J320" s="436"/>
      <c r="K320" s="1061">
        <f t="shared" si="24"/>
        <v>1788</v>
      </c>
      <c r="L320" s="436">
        <v>10000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97364</v>
      </c>
      <c r="F323" s="1062">
        <f t="shared" si="25"/>
        <v>0</v>
      </c>
      <c r="G323" s="1062">
        <f t="shared" si="25"/>
        <v>0</v>
      </c>
      <c r="H323" s="1062">
        <f t="shared" si="25"/>
        <v>0</v>
      </c>
      <c r="I323" s="1062">
        <f t="shared" si="25"/>
        <v>0</v>
      </c>
      <c r="J323" s="1062">
        <f t="shared" si="25"/>
        <v>0</v>
      </c>
      <c r="K323" s="1062">
        <f>SUM(K312:K322)</f>
        <v>97364</v>
      </c>
      <c r="L323" s="1062">
        <f>SUM(L312:L322)</f>
        <v>116838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97364</v>
      </c>
      <c r="F331" s="1062">
        <f t="shared" si="26"/>
        <v>0</v>
      </c>
      <c r="G331" s="1062">
        <f t="shared" si="26"/>
        <v>0</v>
      </c>
      <c r="H331" s="1062">
        <f>SUM(H323,H329)</f>
        <v>0</v>
      </c>
      <c r="I331" s="1062">
        <f t="shared" si="26"/>
        <v>0</v>
      </c>
      <c r="J331" s="1062">
        <f t="shared" si="26"/>
        <v>0</v>
      </c>
      <c r="K331" s="1062">
        <f>SUM(K323,K329)</f>
        <v>97364</v>
      </c>
      <c r="L331" s="425">
        <f>SUM(L323,L329,L330)</f>
        <v>116838</v>
      </c>
    </row>
    <row r="332" spans="1:14" ht="12.75" customHeight="1" thickTop="1" x14ac:dyDescent="0.2">
      <c r="A332" s="2238" t="s">
        <v>1177</v>
      </c>
      <c r="B332" s="2239"/>
      <c r="C332" s="413"/>
      <c r="D332" s="413"/>
      <c r="E332" s="413"/>
      <c r="F332" s="413"/>
      <c r="G332" s="413"/>
      <c r="H332" s="413"/>
      <c r="I332" s="413"/>
      <c r="J332" s="413"/>
      <c r="K332" s="1065">
        <f>'Revenues 9-14'!J275-'Expenditures 15-22'!K331</f>
        <v>3049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7" sqref="D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9309685</v>
      </c>
      <c r="C4" s="512">
        <v>4759412</v>
      </c>
      <c r="D4" s="561">
        <f>B4-C4</f>
        <v>4550273</v>
      </c>
      <c r="E4" s="512">
        <v>9430179</v>
      </c>
      <c r="F4" s="561">
        <f>E4-C4</f>
        <v>4670767</v>
      </c>
    </row>
    <row r="5" spans="1:6" ht="13.7" customHeight="1" x14ac:dyDescent="0.2">
      <c r="A5" s="545" t="s">
        <v>1038</v>
      </c>
      <c r="B5" s="560">
        <f>'Revenues 9-14'!D5</f>
        <v>1306942</v>
      </c>
      <c r="C5" s="512">
        <v>586278</v>
      </c>
      <c r="D5" s="561">
        <f t="shared" ref="D5:D18" si="0">B5-C5</f>
        <v>720664</v>
      </c>
      <c r="E5" s="512">
        <v>1329855</v>
      </c>
      <c r="F5" s="561">
        <f>E5-C5</f>
        <v>743577</v>
      </c>
    </row>
    <row r="6" spans="1:6" ht="13.7" customHeight="1" x14ac:dyDescent="0.2">
      <c r="A6" s="545" t="s">
        <v>480</v>
      </c>
      <c r="B6" s="560">
        <f>'Revenues 9-14'!E5</f>
        <v>1156480</v>
      </c>
      <c r="C6" s="512">
        <v>671177</v>
      </c>
      <c r="D6" s="561">
        <f t="shared" si="0"/>
        <v>485303</v>
      </c>
      <c r="E6" s="512">
        <v>1161636</v>
      </c>
      <c r="F6" s="561">
        <f t="shared" ref="F6:F18" si="1">E6-C6</f>
        <v>490459</v>
      </c>
    </row>
    <row r="7" spans="1:6" ht="13.7" customHeight="1" x14ac:dyDescent="0.2">
      <c r="A7" s="545" t="s">
        <v>162</v>
      </c>
      <c r="B7" s="560">
        <f>'Revenues 9-14'!F5</f>
        <v>308331</v>
      </c>
      <c r="C7" s="512">
        <v>161446</v>
      </c>
      <c r="D7" s="561">
        <f t="shared" si="0"/>
        <v>146885</v>
      </c>
      <c r="E7" s="512">
        <v>319880</v>
      </c>
      <c r="F7" s="561">
        <f t="shared" si="1"/>
        <v>158434</v>
      </c>
    </row>
    <row r="8" spans="1:6" ht="13.7" customHeight="1" x14ac:dyDescent="0.2">
      <c r="A8" s="545" t="s">
        <v>1405</v>
      </c>
      <c r="B8" s="560">
        <f>'Revenues 9-14'!G5</f>
        <v>208712</v>
      </c>
      <c r="C8" s="512">
        <v>105957</v>
      </c>
      <c r="D8" s="561">
        <f t="shared" si="0"/>
        <v>102755</v>
      </c>
      <c r="E8" s="512">
        <v>209942</v>
      </c>
      <c r="F8" s="561">
        <f t="shared" si="1"/>
        <v>103985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99353</v>
      </c>
      <c r="C11" s="512">
        <v>45455</v>
      </c>
      <c r="D11" s="561">
        <f t="shared" si="0"/>
        <v>53898</v>
      </c>
      <c r="E11" s="512">
        <v>90070</v>
      </c>
      <c r="F11" s="561">
        <f t="shared" si="1"/>
        <v>44615</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208712</v>
      </c>
      <c r="C16" s="512">
        <v>105957</v>
      </c>
      <c r="D16" s="561">
        <f t="shared" si="0"/>
        <v>102755</v>
      </c>
      <c r="E16" s="512">
        <v>209942</v>
      </c>
      <c r="F16" s="561">
        <f t="shared" si="1"/>
        <v>103985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12598215</v>
      </c>
      <c r="C19" s="562">
        <f>SUM(C4:C18)</f>
        <v>6435682</v>
      </c>
      <c r="D19" s="562">
        <f>SUM(D4:D18)</f>
        <v>6162533</v>
      </c>
      <c r="E19" s="562">
        <f>SUM(E4:E18)</f>
        <v>12751504</v>
      </c>
      <c r="F19" s="562">
        <f>SUM(F4:F18)</f>
        <v>6315822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D32" sqref="D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41095</v>
      </c>
      <c r="C31" s="1102">
        <v>9100000</v>
      </c>
      <c r="D31" s="1607">
        <v>6</v>
      </c>
      <c r="E31" s="1102">
        <v>8090000</v>
      </c>
      <c r="F31" s="1102"/>
      <c r="G31" s="1102"/>
      <c r="H31" s="1102">
        <v>920000</v>
      </c>
      <c r="I31" s="1103">
        <f>((E31+F31)-H31)+G31</f>
        <v>7170000</v>
      </c>
      <c r="J31" s="1102">
        <v>6319990</v>
      </c>
      <c r="K31" s="118"/>
    </row>
    <row r="32" spans="1:11" ht="12" customHeight="1" x14ac:dyDescent="0.2">
      <c r="A32" s="1104" t="s">
        <v>2121</v>
      </c>
      <c r="B32" s="658" t="s">
        <v>2122</v>
      </c>
      <c r="C32" s="1102">
        <v>670235</v>
      </c>
      <c r="D32" s="1607">
        <v>7</v>
      </c>
      <c r="E32" s="1102">
        <v>569027</v>
      </c>
      <c r="F32" s="1102"/>
      <c r="G32" s="1102">
        <v>-105316</v>
      </c>
      <c r="H32" s="1102"/>
      <c r="I32" s="1103">
        <f>((E32+F32)-H32)+G32</f>
        <v>463711</v>
      </c>
      <c r="J32" s="1102">
        <v>463711</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9770235</v>
      </c>
      <c r="D49" s="1606"/>
      <c r="E49" s="1103">
        <f t="shared" ref="E49:J49" si="2">SUM(E31:E48)</f>
        <v>8659027</v>
      </c>
      <c r="F49" s="1103">
        <f t="shared" si="2"/>
        <v>0</v>
      </c>
      <c r="G49" s="1103">
        <f t="shared" si="2"/>
        <v>-105316</v>
      </c>
      <c r="H49" s="1103">
        <f t="shared" si="2"/>
        <v>920000</v>
      </c>
      <c r="I49" s="1103">
        <f t="shared" si="2"/>
        <v>7633711</v>
      </c>
      <c r="J49" s="1103">
        <f t="shared" si="2"/>
        <v>6783701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t="s">
        <v>2121</v>
      </c>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D24" sqref="D2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951820</v>
      </c>
      <c r="D5" s="642">
        <v>0</v>
      </c>
      <c r="E5" s="642"/>
      <c r="F5" s="1067">
        <f>(C5+D5)-E5</f>
        <v>951820</v>
      </c>
      <c r="G5" s="638"/>
      <c r="H5" s="644"/>
      <c r="I5" s="644"/>
      <c r="J5" s="644"/>
      <c r="K5" s="649"/>
      <c r="L5" s="1066">
        <f>F5-K5</f>
        <v>951820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19056409</v>
      </c>
      <c r="D8" s="643">
        <v>0</v>
      </c>
      <c r="E8" s="643"/>
      <c r="F8" s="1067">
        <f>(C8+D8)-E8</f>
        <v>19056409</v>
      </c>
      <c r="G8" s="639">
        <v>50</v>
      </c>
      <c r="H8" s="575"/>
      <c r="I8" s="575"/>
      <c r="J8" s="575"/>
      <c r="K8" s="1066">
        <f>(H8+I8)-J8</f>
        <v>0</v>
      </c>
      <c r="L8" s="1066">
        <f>F8-K8</f>
        <v>19056409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1454118</v>
      </c>
      <c r="D10" s="1068">
        <v>144397</v>
      </c>
      <c r="E10" s="1068"/>
      <c r="F10" s="1069">
        <f>(C10+D10)-E10</f>
        <v>1598515</v>
      </c>
      <c r="G10" s="639">
        <v>20</v>
      </c>
      <c r="H10" s="1070"/>
      <c r="I10" s="1070"/>
      <c r="J10" s="1070"/>
      <c r="K10" s="1066">
        <f>(H10+I10)-J10</f>
        <v>0</v>
      </c>
      <c r="L10" s="1066">
        <f>F10-K10</f>
        <v>1598515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v>5711578</v>
      </c>
      <c r="D13" s="643">
        <v>373061</v>
      </c>
      <c r="E13" s="643"/>
      <c r="F13" s="1067">
        <f>(C13+D13)-E13</f>
        <v>6084639</v>
      </c>
      <c r="G13" s="639">
        <v>5</v>
      </c>
      <c r="H13" s="575"/>
      <c r="I13" s="575"/>
      <c r="J13" s="575"/>
      <c r="K13" s="1066">
        <f>(H13+I13)-J13</f>
        <v>0</v>
      </c>
      <c r="L13" s="1066">
        <f>F13-K13</f>
        <v>6084639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27173925</v>
      </c>
      <c r="D16" s="645">
        <f>SUM(D3,D5:D6,D8:D10,D12:D15)</f>
        <v>517458</v>
      </c>
      <c r="E16" s="645">
        <f>SUM(E3,E5:E6,E8:E10,E12:E15)</f>
        <v>0</v>
      </c>
      <c r="F16" s="645">
        <f>SUM(F3,F5:F6,F8:F10,F12:F15)</f>
        <v>27691383</v>
      </c>
      <c r="G16" s="639"/>
      <c r="H16" s="645">
        <f>SUM(H3,H6,H8:H10,H12:H14,)</f>
        <v>0</v>
      </c>
      <c r="I16" s="645">
        <f>SUM(I3,I6,I8:I10,I12:I14,)</f>
        <v>0</v>
      </c>
      <c r="J16" s="645">
        <f>SUM(J3,J6,J8:J10,J12:J14,)</f>
        <v>0</v>
      </c>
      <c r="K16" s="1067">
        <f>(H16+I16)-J16</f>
        <v>0</v>
      </c>
      <c r="L16" s="1067">
        <f>F16-K16</f>
        <v>27691383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11146897</v>
      </c>
      <c r="G8" s="358"/>
    </row>
    <row r="9" spans="1:7" ht="12" customHeight="1" x14ac:dyDescent="0.2">
      <c r="A9" s="360" t="s">
        <v>539</v>
      </c>
      <c r="B9" s="944" t="s">
        <v>1872</v>
      </c>
      <c r="C9" s="359"/>
      <c r="D9" s="360" t="s">
        <v>591</v>
      </c>
      <c r="E9" s="579"/>
      <c r="F9" s="946">
        <f>'Expenditures 15-22'!K150</f>
        <v>1128629</v>
      </c>
      <c r="G9" s="947"/>
    </row>
    <row r="10" spans="1:7" ht="12" customHeight="1" x14ac:dyDescent="0.2">
      <c r="A10" s="360" t="s">
        <v>589</v>
      </c>
      <c r="B10" s="944" t="s">
        <v>1873</v>
      </c>
      <c r="C10" s="359"/>
      <c r="D10" s="360" t="s">
        <v>591</v>
      </c>
      <c r="E10" s="579"/>
      <c r="F10" s="946">
        <f>'Expenditures 15-22'!K168</f>
        <v>1144825</v>
      </c>
      <c r="G10" s="947"/>
    </row>
    <row r="11" spans="1:7" ht="12" customHeight="1" x14ac:dyDescent="0.2">
      <c r="A11" s="360" t="s">
        <v>540</v>
      </c>
      <c r="B11" s="944" t="s">
        <v>1874</v>
      </c>
      <c r="C11" s="359"/>
      <c r="D11" s="360" t="s">
        <v>591</v>
      </c>
      <c r="E11" s="579"/>
      <c r="F11" s="946">
        <f>'Expenditures 15-22'!K204</f>
        <v>522652</v>
      </c>
      <c r="G11" s="947"/>
    </row>
    <row r="12" spans="1:7" ht="12" customHeight="1" x14ac:dyDescent="0.2">
      <c r="A12" s="360" t="s">
        <v>541</v>
      </c>
      <c r="B12" s="944" t="s">
        <v>1875</v>
      </c>
      <c r="C12" s="359"/>
      <c r="D12" s="360" t="s">
        <v>591</v>
      </c>
      <c r="E12" s="579"/>
      <c r="F12" s="946">
        <f>'Expenditures 15-22'!K288</f>
        <v>425433</v>
      </c>
      <c r="G12" s="947"/>
    </row>
    <row r="13" spans="1:7" ht="12" customHeight="1" x14ac:dyDescent="0.2">
      <c r="A13" s="360" t="s">
        <v>113</v>
      </c>
      <c r="B13" s="944" t="s">
        <v>1876</v>
      </c>
      <c r="C13" s="359"/>
      <c r="D13" s="360" t="s">
        <v>591</v>
      </c>
      <c r="E13" s="579"/>
      <c r="F13" s="946">
        <f>'Expenditures 15-22'!K331</f>
        <v>97364</v>
      </c>
      <c r="G13" s="948"/>
    </row>
    <row r="14" spans="1:7" ht="12" customHeight="1" thickBot="1" x14ac:dyDescent="0.25">
      <c r="A14" s="949"/>
      <c r="B14" s="580"/>
      <c r="C14" s="581"/>
      <c r="D14" s="1004" t="s">
        <v>591</v>
      </c>
      <c r="E14" s="592" t="s">
        <v>1134</v>
      </c>
      <c r="F14" s="950">
        <f>SUM(F8:F13)</f>
        <v>14465800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31784</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221</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494721</v>
      </c>
      <c r="G53" s="358"/>
    </row>
    <row r="54" spans="1:7" ht="12" customHeight="1" x14ac:dyDescent="0.2">
      <c r="A54" s="360" t="s">
        <v>538</v>
      </c>
      <c r="B54" s="360" t="s">
        <v>1884</v>
      </c>
      <c r="C54" s="965" t="s">
        <v>1160</v>
      </c>
      <c r="D54" s="961" t="s">
        <v>1302</v>
      </c>
      <c r="E54" s="579"/>
      <c r="F54" s="1108">
        <f>'Expenditures 15-22'!G114</f>
        <v>289126</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195145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920000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1190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1932187</v>
      </c>
      <c r="G75" s="358"/>
    </row>
    <row r="76" spans="1:8" s="971" customFormat="1" ht="12" customHeight="1" thickTop="1" thickBot="1" x14ac:dyDescent="0.25">
      <c r="A76" s="585"/>
      <c r="B76" s="583"/>
      <c r="C76" s="584"/>
      <c r="D76" s="970" t="s">
        <v>1858</v>
      </c>
      <c r="E76" s="595"/>
      <c r="F76" s="1114">
        <f>(F14-F75)</f>
        <v>12533613</v>
      </c>
      <c r="G76" s="360"/>
    </row>
    <row r="77" spans="1:8" s="971" customFormat="1" ht="12" customHeight="1" thickTop="1" x14ac:dyDescent="0.2">
      <c r="A77" s="586"/>
      <c r="B77" s="583"/>
      <c r="C77" s="584"/>
      <c r="D77" s="970" t="s">
        <v>1948</v>
      </c>
      <c r="E77" s="595"/>
      <c r="F77" s="1622">
        <v>782.63</v>
      </c>
      <c r="G77" s="361"/>
      <c r="H77" s="360"/>
    </row>
    <row r="78" spans="1:8" s="971" customFormat="1" ht="12" customHeight="1" thickBot="1" x14ac:dyDescent="0.25">
      <c r="A78" s="587"/>
      <c r="B78" s="583"/>
      <c r="C78" s="584"/>
      <c r="D78" s="970" t="s">
        <v>1928</v>
      </c>
      <c r="E78" s="595" t="s">
        <v>1134</v>
      </c>
      <c r="F78" s="1115">
        <f>IF(F77&gt;0,F76/F77," Complete Line 77")</f>
        <v>16014.73620995873</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73610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210029</v>
      </c>
      <c r="G93" s="979"/>
    </row>
    <row r="94" spans="1:7" ht="12" customHeight="1" x14ac:dyDescent="0.2">
      <c r="A94" s="980" t="s">
        <v>147</v>
      </c>
      <c r="B94" s="980" t="s">
        <v>183</v>
      </c>
      <c r="C94" s="977">
        <v>1700</v>
      </c>
      <c r="D94" s="986" t="str">
        <f>'Revenues 9-14'!A82</f>
        <v>Total District/School Activity Income</v>
      </c>
      <c r="E94" s="386"/>
      <c r="F94" s="1073">
        <f>SUM('Revenues 9-14'!C82,'Revenues 9-14'!D82)</f>
        <v>9680</v>
      </c>
      <c r="G94" s="979"/>
    </row>
    <row r="95" spans="1:7" ht="12" customHeight="1" x14ac:dyDescent="0.2">
      <c r="A95" s="980" t="s">
        <v>538</v>
      </c>
      <c r="B95" s="980" t="s">
        <v>184</v>
      </c>
      <c r="C95" s="977">
        <f>'Revenues 9-14'!B84</f>
        <v>1811</v>
      </c>
      <c r="D95" s="978" t="str">
        <f>'Revenues 9-14'!A84</f>
        <v>Rentals - Regular Textbooks</v>
      </c>
      <c r="E95" s="386"/>
      <c r="F95" s="1073">
        <f>'Revenues 9-14'!C84</f>
        <v>101630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38195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295081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9028</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87309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750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36175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4897</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6512</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8422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881318</v>
      </c>
    </row>
    <row r="176" spans="1:7" ht="12" customHeight="1" x14ac:dyDescent="0.2">
      <c r="A176" s="588"/>
      <c r="B176" s="589"/>
      <c r="C176" s="590"/>
      <c r="D176" s="1002" t="s">
        <v>1925</v>
      </c>
      <c r="E176" s="1056"/>
      <c r="F176" s="1118">
        <f>'PCTC-OEPP 28-29'!F76-F175</f>
        <v>11652295</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1927</v>
      </c>
      <c r="E178" s="1056"/>
      <c r="F178" s="1118">
        <f>F176+F177</f>
        <v>11652295</v>
      </c>
    </row>
    <row r="179" spans="1:7" ht="12" customHeight="1" x14ac:dyDescent="0.2">
      <c r="A179" s="588"/>
      <c r="B179" s="591"/>
      <c r="C179" s="590"/>
      <c r="D179" s="1002" t="s">
        <v>1979</v>
      </c>
      <c r="E179" s="1056"/>
      <c r="F179" s="1119">
        <f>'PCTC-OEPP 28-29'!F77</f>
        <v>782.63</v>
      </c>
      <c r="G179" s="69"/>
    </row>
    <row r="180" spans="1:7" ht="12" customHeight="1" thickBot="1" x14ac:dyDescent="0.25">
      <c r="A180" s="588"/>
      <c r="B180" s="591"/>
      <c r="C180" s="590"/>
      <c r="D180" s="1002" t="s">
        <v>2070</v>
      </c>
      <c r="E180" s="1056" t="s">
        <v>2071</v>
      </c>
      <c r="F180" s="1120">
        <f>F178/F179</f>
        <v>14888.638309290469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60" t="s">
        <v>2060</v>
      </c>
      <c r="B11" s="2361"/>
      <c r="C11" s="2361"/>
      <c r="D11" s="2279"/>
      <c r="E11" s="863">
        <v>0</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7447466</v>
      </c>
      <c r="F19" s="771"/>
      <c r="G19" s="773">
        <f>'Expenditures 15-22'!K33-SUM('Expenditures 15-22'!G33,'Expenditures 15-22'!I33)+'Expenditures 15-22'!D223</f>
        <v>7447466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712733</v>
      </c>
      <c r="F21" s="771"/>
      <c r="G21" s="773">
        <f>'Expenditures 15-22'!K42-SUM('Expenditures 15-22'!G42,'Expenditures 15-22'!I42)+'Expenditures 15-22'!K120-SUM('Expenditures 15-22'!G120,'Expenditures 15-22'!I120)+'Expenditures 15-22'!K174-SUM('Expenditures 15-22'!G174,'Expenditures 15-22'!I174)+'Expenditures 15-22'!D232</f>
        <v>712733</v>
      </c>
      <c r="H21" s="287"/>
      <c r="I21" s="216"/>
    </row>
    <row r="22" spans="1:9" s="2" customFormat="1" ht="12" customHeight="1" x14ac:dyDescent="0.2">
      <c r="A22" s="770" t="s">
        <v>663</v>
      </c>
      <c r="B22" s="766"/>
      <c r="C22" s="765">
        <v>2200</v>
      </c>
      <c r="D22" s="771"/>
      <c r="E22" s="772">
        <f>'Expenditures 15-22'!K47-SUM('Expenditures 15-22'!G47,'Expenditures 15-22'!I47)+'Expenditures 15-22'!D237</f>
        <v>702984</v>
      </c>
      <c r="F22" s="771"/>
      <c r="G22" s="773">
        <f>'Expenditures 15-22'!K47-SUM('Expenditures 15-22'!G47,'Expenditures 15-22'!I47)+'Expenditures 15-22'!D237</f>
        <v>702984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790288</v>
      </c>
      <c r="F23" s="771"/>
      <c r="G23" s="772">
        <f>'Expenditures 15-22'!K53-SUM('Expenditures 15-22'!G53,'Expenditures 15-22'!I53)+'Expenditures 15-22'!D251+'Expenditures 15-22'!K323-SUM('Expenditures 15-22'!G323,'Expenditures 15-22'!I323)</f>
        <v>790288</v>
      </c>
      <c r="H23" s="287"/>
      <c r="I23" s="216"/>
    </row>
    <row r="24" spans="1:9" s="2" customFormat="1" ht="12" customHeight="1" x14ac:dyDescent="0.2">
      <c r="A24" s="770" t="s">
        <v>665</v>
      </c>
      <c r="B24" s="766"/>
      <c r="C24" s="765">
        <v>2400</v>
      </c>
      <c r="D24" s="771"/>
      <c r="E24" s="772">
        <f>'Expenditures 15-22'!K57-SUM('Expenditures 15-22'!G57,'Expenditures 15-22'!I57)+'Expenditures 15-22'!D255</f>
        <v>623011</v>
      </c>
      <c r="F24" s="771"/>
      <c r="G24" s="773">
        <f>'Expenditures 15-22'!K57-SUM('Expenditures 15-22'!G57,'Expenditures 15-22'!I57)+'Expenditures 15-22'!D255</f>
        <v>623011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217906</v>
      </c>
      <c r="E27" s="772">
        <f>E8</f>
        <v>0</v>
      </c>
      <c r="F27" s="772">
        <f>'Expenditures 15-22'!K60-SUM('Expenditures 15-22'!G60,'Expenditures 15-22'!I60)+'Expenditures 15-22'!D258-E8</f>
        <v>217906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979676</v>
      </c>
      <c r="F28" s="775">
        <f>'Expenditures 15-22'!K61-SUM('Expenditures 15-22'!G61,'Expenditures 15-22'!I61)+'Expenditures 15-22'!K124-SUM('Expenditures 15-22'!G124,'Expenditures 15-22'!I124)+'Expenditures 15-22'!D260-E9</f>
        <v>979676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561578</v>
      </c>
      <c r="F29" s="771"/>
      <c r="G29" s="773">
        <f>'Expenditures 15-22'!K62-SUM('Expenditures 15-22'!G62,'Expenditures 15-22'!I62)+'Expenditures 15-22'!K125-SUM('Expenditures 15-22'!G125,'Expenditures 15-22'!I125)+'Expenditures 15-22'!K176-SUM('Expenditures 15-22'!G176,'Expenditures 15-22'!I176)+'Expenditures 15-22'!D261</f>
        <v>561578</v>
      </c>
      <c r="H29" s="395"/>
    </row>
    <row r="30" spans="1:9" ht="12" customHeight="1" x14ac:dyDescent="0.2">
      <c r="A30" s="770" t="s">
        <v>107</v>
      </c>
      <c r="B30" s="768"/>
      <c r="C30" s="765">
        <v>2560</v>
      </c>
      <c r="D30" s="771"/>
      <c r="E30" s="772">
        <f>'Expenditures 15-22'!K63-SUM('Expenditures 15-22'!G63,'Expenditures 15-22'!I63)+'Expenditures 15-22'!D262-E10</f>
        <v>253164</v>
      </c>
      <c r="F30" s="771"/>
      <c r="G30" s="772">
        <f>'Expenditures 15-22'!K63-SUM('Expenditures 15-22'!G63,'Expenditures 15-22'!I63)+'Expenditures 15-22'!D262-E10</f>
        <v>253164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1764</v>
      </c>
      <c r="F34" s="771"/>
      <c r="G34" s="772">
        <f>'Expenditures 15-22'!K68-SUM('Expenditures 15-22'!G68,'Expenditures 15-22'!I68)+'Expenditures 15-22'!D267</f>
        <v>1764</v>
      </c>
    </row>
    <row r="35" spans="1:7" ht="12" customHeight="1" x14ac:dyDescent="0.2">
      <c r="A35" s="770" t="s">
        <v>1251</v>
      </c>
      <c r="B35" s="768"/>
      <c r="C35" s="765">
        <v>2630</v>
      </c>
      <c r="D35" s="771"/>
      <c r="E35" s="772">
        <f>'Expenditures 15-22'!K69-SUM('Expenditures 15-22'!G69,'Expenditures 15-22'!I69)+'Expenditures 15-22'!D268</f>
        <v>10096</v>
      </c>
      <c r="F35" s="771"/>
      <c r="G35" s="772">
        <f>'Expenditures 15-22'!K69-SUM('Expenditures 15-22'!G69,'Expenditures 15-22'!I69)+'Expenditures 15-22'!D268</f>
        <v>10096</v>
      </c>
    </row>
    <row r="36" spans="1:7" ht="12" customHeight="1" x14ac:dyDescent="0.2">
      <c r="A36" s="770" t="s">
        <v>472</v>
      </c>
      <c r="B36" s="768"/>
      <c r="C36" s="765">
        <v>2640</v>
      </c>
      <c r="D36" s="772">
        <f>'Expenditures 15-22'!K70-SUM('Expenditures 15-22'!G70,'Expenditures 15-22'!I70)+'Expenditures 15-22'!D269-E13</f>
        <v>14095</v>
      </c>
      <c r="E36" s="772">
        <f>E13</f>
        <v>0</v>
      </c>
      <c r="F36" s="772">
        <f>'Expenditures 15-22'!K70-SUM('Expenditures 15-22'!G70,'Expenditures 15-22'!I70)+'Expenditures 15-22'!D269-E13</f>
        <v>14095</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221</v>
      </c>
      <c r="F39" s="771"/>
      <c r="G39" s="772">
        <f>'Expenditures 15-22'!K75-SUM('Expenditures 15-22'!G75,'Expenditures 15-22'!I75)+'Expenditures 15-22'!K130-SUM('Expenditures 15-22'!G130,'Expenditures 15-22'!I130)+'Expenditures 15-22'!K179-SUM('Expenditures 15-22'!G179,'Expenditures 15-22'!I179)+'Expenditures 15-22'!D274</f>
        <v>221</v>
      </c>
    </row>
    <row r="40" spans="1:7" ht="12" customHeight="1" x14ac:dyDescent="0.2">
      <c r="A40" s="787" t="s">
        <v>163</v>
      </c>
      <c r="B40" s="788"/>
      <c r="C40" s="789"/>
      <c r="D40" s="775">
        <f>SUM(D19:D39)</f>
        <v>232001</v>
      </c>
      <c r="E40" s="775">
        <f>SUM(E19:E39)</f>
        <v>12082981</v>
      </c>
      <c r="F40" s="775">
        <f>SUM(F19:F39)</f>
        <v>1211677</v>
      </c>
      <c r="G40" s="775">
        <f>SUM(G19:G39)</f>
        <v>11103305</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232001</v>
      </c>
      <c r="F42" s="780" t="s">
        <v>564</v>
      </c>
      <c r="G42" s="776">
        <f>F40</f>
        <v>1211677</v>
      </c>
    </row>
    <row r="43" spans="1:7" ht="12" customHeight="1" x14ac:dyDescent="0.2">
      <c r="A43" s="287"/>
      <c r="B43" s="216"/>
      <c r="C43" s="288"/>
      <c r="D43" s="780" t="s">
        <v>563</v>
      </c>
      <c r="E43" s="776">
        <f>E40</f>
        <v>12082981</v>
      </c>
      <c r="F43" s="780" t="s">
        <v>563</v>
      </c>
      <c r="G43" s="776">
        <f>G40</f>
        <v>11103305</v>
      </c>
    </row>
    <row r="44" spans="1:7" ht="12" customHeight="1" x14ac:dyDescent="0.2">
      <c r="A44" s="287"/>
      <c r="B44" s="216"/>
      <c r="C44" s="216"/>
      <c r="D44" s="790" t="s">
        <v>1187</v>
      </c>
      <c r="E44" s="791">
        <f>(E42/E43)</f>
        <v>1.9200642622875928E-2</v>
      </c>
      <c r="F44" s="790" t="s">
        <v>1187</v>
      </c>
      <c r="G44" s="791">
        <f>(G42/G43)</f>
        <v>0.10912759759368945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Gower SD 62</v>
      </c>
      <c r="C6" s="2367"/>
      <c r="D6" s="2367"/>
      <c r="E6" s="1993"/>
    </row>
    <row r="7" spans="1:7" ht="11.25" customHeight="1" x14ac:dyDescent="0.25">
      <c r="A7" s="1992"/>
      <c r="B7" s="2368">
        <f>COVER!A13</f>
        <v>19022062002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2093</v>
      </c>
      <c r="C13" s="2004" t="s">
        <v>2093</v>
      </c>
      <c r="D13" s="2007"/>
      <c r="E13" s="2006" t="s">
        <v>2111</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t="s">
        <v>2093</v>
      </c>
      <c r="C16" s="2004" t="s">
        <v>2093</v>
      </c>
      <c r="D16" s="2007"/>
      <c r="E16" s="2006" t="s">
        <v>2112</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2093</v>
      </c>
      <c r="C19" s="2004" t="s">
        <v>2093</v>
      </c>
      <c r="D19" s="2007"/>
      <c r="E19" s="2006" t="s">
        <v>2113</v>
      </c>
    </row>
    <row r="20" spans="1:11" ht="12" customHeight="1" x14ac:dyDescent="0.2">
      <c r="A20" s="2003" t="s">
        <v>2045</v>
      </c>
      <c r="B20" s="2004" t="s">
        <v>2093</v>
      </c>
      <c r="C20" s="2004" t="s">
        <v>2093</v>
      </c>
      <c r="D20" s="2007"/>
      <c r="E20" s="2006" t="s">
        <v>2114</v>
      </c>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t="s">
        <v>2093</v>
      </c>
      <c r="C24" s="2004" t="s">
        <v>2093</v>
      </c>
      <c r="D24" s="2007"/>
      <c r="E24" s="2006" t="s">
        <v>2117</v>
      </c>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2111</v>
      </c>
    </row>
    <row r="27" spans="1:11" x14ac:dyDescent="0.2">
      <c r="A27" s="2003" t="s">
        <v>2052</v>
      </c>
      <c r="B27" s="2004"/>
      <c r="C27" s="2004"/>
      <c r="D27" s="2007"/>
      <c r="E27" s="2006"/>
    </row>
    <row r="28" spans="1:11" ht="12" customHeight="1" x14ac:dyDescent="0.2">
      <c r="A28" s="2003" t="s">
        <v>2053</v>
      </c>
      <c r="B28" s="2004" t="s">
        <v>2093</v>
      </c>
      <c r="C28" s="2004" t="s">
        <v>2093</v>
      </c>
      <c r="D28" s="2007"/>
      <c r="E28" s="2006" t="s">
        <v>2115</v>
      </c>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c r="E30" s="2006" t="s">
        <v>2116</v>
      </c>
    </row>
    <row r="31" spans="1:11" ht="12" customHeight="1" x14ac:dyDescent="0.2">
      <c r="A31" s="2003" t="s">
        <v>2056</v>
      </c>
      <c r="B31" s="2004"/>
      <c r="C31" s="2004"/>
      <c r="D31" s="2007"/>
      <c r="E31" s="2006"/>
      <c r="K31" s="2017"/>
    </row>
    <row r="32" spans="1:11" ht="12" customHeight="1" x14ac:dyDescent="0.2">
      <c r="A32" s="2003" t="s">
        <v>2057</v>
      </c>
      <c r="B32" s="2004" t="s">
        <v>2093</v>
      </c>
      <c r="C32" s="2004" t="s">
        <v>2093</v>
      </c>
      <c r="D32" s="2007"/>
      <c r="E32" s="2006" t="s">
        <v>2116</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t="s">
        <v>2118</v>
      </c>
      <c r="B36" s="2372"/>
      <c r="C36" s="2372"/>
      <c r="D36" s="2372"/>
      <c r="E36" s="2373"/>
    </row>
    <row r="37" spans="1:5" ht="12" customHeight="1" x14ac:dyDescent="0.2">
      <c r="A37" s="2374"/>
      <c r="B37" s="2372"/>
      <c r="C37" s="2372"/>
      <c r="D37" s="2372"/>
      <c r="E37" s="2373"/>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t="s">
        <v>2119</v>
      </c>
      <c r="B41" s="2381"/>
      <c r="C41" s="2381"/>
      <c r="D41" s="2381"/>
      <c r="E41" s="2382"/>
    </row>
    <row r="42" spans="1:5" s="2008" customFormat="1" ht="12" customHeight="1" x14ac:dyDescent="0.25">
      <c r="A42" s="2380"/>
      <c r="B42" s="2381"/>
      <c r="C42" s="2381"/>
      <c r="D42" s="2381"/>
      <c r="E42" s="2382"/>
    </row>
    <row r="43" spans="1:5" s="2008" customFormat="1" ht="15" x14ac:dyDescent="0.25">
      <c r="A43" s="2362" t="s">
        <v>2120</v>
      </c>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1" colorId="8" zoomScale="110" zoomScaleNormal="110" workbookViewId="0">
      <selection activeCell="H14" sqref="H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Gower SD 62</v>
      </c>
      <c r="J6" s="2389"/>
    </row>
    <row r="7" spans="1:10" x14ac:dyDescent="0.2">
      <c r="A7" s="2390" t="s">
        <v>1037</v>
      </c>
      <c r="B7" s="2391"/>
      <c r="C7" s="2391"/>
      <c r="D7" s="2391"/>
      <c r="E7" s="2392"/>
      <c r="F7" s="1661"/>
      <c r="G7" s="1650"/>
      <c r="H7" s="1660" t="s">
        <v>438</v>
      </c>
      <c r="I7" s="2393">
        <f>COVER!A13</f>
        <v>19022062002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538643</v>
      </c>
      <c r="F12" s="1689"/>
      <c r="G12" s="1688">
        <f t="shared" ref="G12:G18" si="0">SUM(E12:F12)</f>
        <v>538643</v>
      </c>
      <c r="H12" s="1690">
        <v>551917</v>
      </c>
      <c r="I12" s="1689"/>
      <c r="J12" s="1688">
        <f t="shared" ref="J12:J18" si="1">SUM(H12:I12)</f>
        <v>551917</v>
      </c>
    </row>
    <row r="13" spans="1:10" ht="15" customHeight="1" x14ac:dyDescent="0.2">
      <c r="A13" s="1684">
        <v>2</v>
      </c>
      <c r="B13" s="1685" t="s">
        <v>45</v>
      </c>
      <c r="C13" s="1686"/>
      <c r="D13" s="1687">
        <v>2330</v>
      </c>
      <c r="E13" s="1688">
        <f>'Expenditures 15-22'!K51</f>
        <v>62275</v>
      </c>
      <c r="F13" s="1689"/>
      <c r="G13" s="1688">
        <f t="shared" si="0"/>
        <v>62275</v>
      </c>
      <c r="H13" s="1690">
        <v>54638</v>
      </c>
      <c r="I13" s="1689"/>
      <c r="J13" s="1688">
        <f t="shared" si="1"/>
        <v>54638</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600918</v>
      </c>
      <c r="F19" s="1696">
        <f t="shared" si="2"/>
        <v>0</v>
      </c>
      <c r="G19" s="1696">
        <f t="shared" si="2"/>
        <v>600918</v>
      </c>
      <c r="H19" s="1696">
        <f t="shared" si="2"/>
        <v>606555</v>
      </c>
      <c r="I19" s="1696">
        <f t="shared" si="2"/>
        <v>0</v>
      </c>
      <c r="J19" s="1696">
        <f t="shared" si="2"/>
        <v>606555</v>
      </c>
    </row>
    <row r="20" spans="1:10" ht="25.5" customHeight="1" thickTop="1" x14ac:dyDescent="0.2">
      <c r="A20" s="1684">
        <v>9</v>
      </c>
      <c r="B20" s="2400" t="s">
        <v>1954</v>
      </c>
      <c r="C20" s="2398"/>
      <c r="D20" s="2399"/>
      <c r="E20" s="1697"/>
      <c r="F20" s="1697"/>
      <c r="G20" s="1697"/>
      <c r="H20" s="1697"/>
      <c r="I20" s="1697"/>
      <c r="J20" s="1698">
        <f>IF(AND(G19&gt;0,J19&gt;0),(((J19-G19)/G19)),"Enter Budget Data")</f>
        <v>9.3806476091579886E-3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2123</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Gower SD 62</v>
      </c>
    </row>
    <row r="65" spans="2:2" x14ac:dyDescent="0.2">
      <c r="B65" s="397">
        <f>COVER!A13</f>
        <v>19022062002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1143000</xdr:colOff>
                <xdr:row>0</xdr:row>
                <xdr:rowOff>0</xdr:rowOff>
              </from>
              <to>
                <xdr:col>0</xdr:col>
                <xdr:colOff>2057400</xdr:colOff>
                <xdr:row>4</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1143000</xdr:colOff>
                <xdr:row>4</xdr:row>
                <xdr:rowOff>161925</xdr:rowOff>
              </from>
              <to>
                <xdr:col>0</xdr:col>
                <xdr:colOff>2057400</xdr:colOff>
                <xdr:row>9</xdr:row>
                <xdr:rowOff>38100</xdr:rowOff>
              </to>
            </anchor>
          </objectPr>
        </oleObject>
      </mc:Choice>
      <mc:Fallback>
        <oleObject progId="Acrobat Document" dvAspect="DVASPECT_ICON" shapeId="86020"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10797306</v>
      </c>
      <c r="C6" s="1631">
        <f>'Acct Summary 7-8'!D8</f>
        <v>1316887</v>
      </c>
      <c r="D6" s="1631">
        <f>'Acct Summary 7-8'!F8</f>
        <v>479950</v>
      </c>
      <c r="E6" s="1631">
        <f>'Acct Summary 7-8'!I8</f>
        <v>0</v>
      </c>
      <c r="F6" s="1631">
        <f>SUM(B6:E6)</f>
        <v>12594143</v>
      </c>
    </row>
    <row r="7" spans="1:8" s="1632" customFormat="1" ht="14.25" customHeight="1" thickBot="1" x14ac:dyDescent="0.25">
      <c r="A7" s="1630" t="s">
        <v>1694</v>
      </c>
      <c r="B7" s="1633">
        <f>'Acct Summary 7-8'!C17</f>
        <v>11146897</v>
      </c>
      <c r="C7" s="1633">
        <f>'Acct Summary 7-8'!D17</f>
        <v>1128629</v>
      </c>
      <c r="D7" s="1633">
        <f>'Acct Summary 7-8'!F17</f>
        <v>522652</v>
      </c>
      <c r="E7" s="1896"/>
      <c r="F7" s="1631">
        <f>SUM(B7:E7)</f>
        <v>12798178</v>
      </c>
    </row>
    <row r="8" spans="1:8" s="1632" customFormat="1" ht="14.25" thickTop="1" thickBot="1" x14ac:dyDescent="0.25">
      <c r="A8" s="1634" t="s">
        <v>1695</v>
      </c>
      <c r="B8" s="1635">
        <f>(B6-B7)</f>
        <v>-349591</v>
      </c>
      <c r="C8" s="1635">
        <f>(C6-C7)</f>
        <v>188258</v>
      </c>
      <c r="D8" s="1635">
        <f>(D6-D7)</f>
        <v>-42702</v>
      </c>
      <c r="E8" s="1633">
        <f>(E6-E7)</f>
        <v>0</v>
      </c>
      <c r="F8" s="1636">
        <f>SUM(F6-F7)</f>
        <v>-204035</v>
      </c>
    </row>
    <row r="9" spans="1:8" s="1632" customFormat="1" ht="14.25" thickTop="1" thickBot="1" x14ac:dyDescent="0.25">
      <c r="A9" s="1637" t="s">
        <v>1957</v>
      </c>
      <c r="B9" s="1638">
        <f>'Acct Summary 7-8'!C81</f>
        <v>9978427</v>
      </c>
      <c r="C9" s="1638">
        <f>'Acct Summary 7-8'!D81</f>
        <v>911500</v>
      </c>
      <c r="D9" s="1638">
        <f>'Acct Summary 7-8'!F81</f>
        <v>546774</v>
      </c>
      <c r="E9" s="1638">
        <f>'Acct Summary 7-8'!I81</f>
        <v>0</v>
      </c>
      <c r="F9" s="1717">
        <f>SUM(B9:E9)</f>
        <v>11436701</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Gower SD 62</v>
      </c>
      <c r="B7" s="2449"/>
      <c r="C7" s="2449"/>
      <c r="D7" s="2462"/>
      <c r="E7" s="2463">
        <f>COVER!A13</f>
        <v>19022062002</v>
      </c>
      <c r="F7" s="2464"/>
      <c r="G7" s="2465" t="str">
        <f>COVER!T23</f>
        <v>060-005206</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Knutte &amp; Associates, P.C.</v>
      </c>
      <c r="H9" s="2459"/>
      <c r="I9" s="2459"/>
      <c r="J9" s="2459"/>
      <c r="K9" s="2459"/>
      <c r="L9" s="2470"/>
    </row>
    <row r="10" spans="1:29" ht="13.5" customHeight="1" x14ac:dyDescent="0.2">
      <c r="A10" s="2445"/>
      <c r="B10" s="2446"/>
      <c r="C10" s="2446"/>
      <c r="D10" s="2446"/>
      <c r="E10" s="2446"/>
      <c r="F10" s="2447"/>
      <c r="G10" s="2437" t="str">
        <f>COVER!T17</f>
        <v>7900 S. Cass Avenue</v>
      </c>
      <c r="H10" s="2451"/>
      <c r="I10" s="2451"/>
      <c r="J10" s="2451"/>
      <c r="K10" s="2451"/>
      <c r="L10" s="2452"/>
    </row>
    <row r="11" spans="1:29" ht="13.5" customHeight="1" x14ac:dyDescent="0.2">
      <c r="A11" s="2039" t="s">
        <v>2032</v>
      </c>
      <c r="B11" s="2040"/>
      <c r="C11" s="2019"/>
      <c r="D11" s="2043"/>
      <c r="E11" s="2019"/>
      <c r="F11" s="2020"/>
      <c r="G11" s="2437" t="str">
        <f>COVER!T19</f>
        <v>Darien</v>
      </c>
      <c r="H11" s="2451"/>
      <c r="I11" s="2451"/>
      <c r="J11" s="1981" t="str">
        <f>COVER!X19</f>
        <v>IL</v>
      </c>
      <c r="K11" s="1981">
        <f>COVER!Z19</f>
        <v>60561</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davek@knutte.com</v>
      </c>
      <c r="J13" s="2457"/>
      <c r="K13" s="2457"/>
      <c r="L13" s="2458"/>
    </row>
    <row r="14" spans="1:29" ht="13.5" customHeight="1" x14ac:dyDescent="0.2">
      <c r="A14" s="2437" t="str">
        <f>COVER!A19</f>
        <v>7700 Clarendon Hills Road</v>
      </c>
      <c r="B14" s="2438"/>
      <c r="C14" s="2438"/>
      <c r="D14" s="2438"/>
      <c r="E14" s="2030">
        <v>0</v>
      </c>
      <c r="F14" s="1307"/>
      <c r="G14" s="2026" t="s">
        <v>1413</v>
      </c>
      <c r="H14" s="1290"/>
      <c r="I14" s="1290"/>
      <c r="J14" s="1290"/>
      <c r="K14" s="1290"/>
      <c r="L14" s="2022"/>
    </row>
    <row r="15" spans="1:29" ht="13.5" customHeight="1" x14ac:dyDescent="0.2">
      <c r="A15" s="2437" t="str">
        <f>COVER!A21</f>
        <v>Willowbrook</v>
      </c>
      <c r="B15" s="2451"/>
      <c r="C15" s="2451"/>
      <c r="D15" s="1289"/>
      <c r="E15" s="1986"/>
      <c r="F15" s="1306"/>
      <c r="G15" s="1980" t="str">
        <f>COVER!T15</f>
        <v>David Knutte</v>
      </c>
      <c r="H15" s="1290"/>
      <c r="I15" s="1290"/>
      <c r="J15" s="1290"/>
      <c r="K15" s="1290"/>
      <c r="L15" s="2022"/>
    </row>
    <row r="16" spans="1:29" ht="12.2" customHeight="1" x14ac:dyDescent="0.2">
      <c r="A16" s="2029" t="s">
        <v>2033</v>
      </c>
      <c r="B16" s="1557"/>
      <c r="C16" s="2031">
        <f>COVER!A25</f>
        <v>60527</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630-960-3317</v>
      </c>
      <c r="H18" s="2449"/>
      <c r="I18" s="2449"/>
      <c r="J18" s="2449"/>
      <c r="K18" s="2448" t="str">
        <f>COVER!X21</f>
        <v>630-960-9960</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Gower SD 62</v>
      </c>
      <c r="B1" s="2461"/>
      <c r="C1" s="2461"/>
      <c r="D1" s="2461"/>
    </row>
    <row r="2" spans="1:11" s="1979" customFormat="1" ht="12.75" x14ac:dyDescent="0.2">
      <c r="A2" s="2472">
        <f>'Single Audit Cover'!E7</f>
        <v>19022062002</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Gower SD 62</v>
      </c>
      <c r="B1" s="2476"/>
      <c r="C1" s="2476"/>
      <c r="D1" s="2476"/>
      <c r="E1" s="2476"/>
    </row>
    <row r="2" spans="1:5" x14ac:dyDescent="0.2">
      <c r="A2" s="2477">
        <f>'Single Audit Cover'!E7</f>
        <v>19022062002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56006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56006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56006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56006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Gower SD 62</v>
      </c>
      <c r="C1" s="2481"/>
      <c r="D1" s="2481"/>
      <c r="E1" s="2481"/>
      <c r="F1" s="2481"/>
      <c r="G1" s="2481"/>
      <c r="H1" s="2481"/>
      <c r="I1" s="2481"/>
      <c r="J1" s="2481"/>
      <c r="K1" s="2481"/>
    </row>
    <row r="2" spans="2:12" ht="15" x14ac:dyDescent="0.2">
      <c r="B2" s="2482">
        <f>'Single Audit Cover'!E7</f>
        <v>19022062002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Gower SD 62</v>
      </c>
      <c r="B1" s="2489"/>
      <c r="C1" s="2489"/>
      <c r="D1" s="2489"/>
      <c r="E1" s="1434"/>
    </row>
    <row r="2" spans="1:7" ht="13.5" customHeight="1" x14ac:dyDescent="0.2">
      <c r="A2" s="2490">
        <f>'Single Audit Cover'!E7</f>
        <v>19022062002</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Gower SD 62</v>
      </c>
      <c r="C1" s="2505"/>
      <c r="D1" s="2505"/>
      <c r="E1" s="2505"/>
      <c r="F1" s="2505"/>
      <c r="G1" s="2505"/>
      <c r="H1" s="2505"/>
      <c r="I1" s="2505"/>
      <c r="J1" s="1473"/>
    </row>
    <row r="2" spans="2:10" s="1367" customFormat="1" ht="12.75" customHeight="1" x14ac:dyDescent="0.2">
      <c r="B2" s="2506">
        <f>'Single Audit Cover'!E7</f>
        <v>19022062002</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Gower SD 62</v>
      </c>
      <c r="C1" s="2504"/>
      <c r="D1" s="2504"/>
      <c r="E1" s="2504"/>
      <c r="F1" s="2504"/>
      <c r="G1" s="2504"/>
      <c r="H1" s="2504"/>
      <c r="I1" s="2504"/>
      <c r="J1" s="2504"/>
      <c r="K1" s="2504"/>
      <c r="L1" s="1521"/>
      <c r="M1" s="1521"/>
    </row>
    <row r="2" spans="1:13" ht="12" customHeight="1" x14ac:dyDescent="0.2">
      <c r="B2" s="2506">
        <f>'Single Audit Cover'!E7</f>
        <v>19022062002</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Gower SD 62</v>
      </c>
      <c r="C1" s="2518"/>
      <c r="D1" s="2518"/>
      <c r="E1" s="2518"/>
      <c r="F1" s="2518"/>
      <c r="G1" s="2518"/>
      <c r="H1" s="2518"/>
      <c r="I1" s="2518"/>
      <c r="J1" s="2518"/>
      <c r="K1" s="2518"/>
      <c r="L1" s="1542"/>
    </row>
    <row r="2" spans="1:12" ht="12.75" customHeight="1" x14ac:dyDescent="0.2">
      <c r="B2" s="2519">
        <f>'Single Audit Cover'!E7</f>
        <v>19022062002</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Gower SD 62</v>
      </c>
      <c r="C1" s="2504"/>
      <c r="D1" s="2504"/>
      <c r="E1" s="1554"/>
    </row>
    <row r="2" spans="2:5" s="1387" customFormat="1" ht="12.75" customHeight="1" x14ac:dyDescent="0.2">
      <c r="B2" s="2506">
        <f>'Single Audit Cover'!E7</f>
        <v>19022062002</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Gower SD 62</v>
      </c>
      <c r="C1" s="2504"/>
      <c r="D1" s="2504"/>
      <c r="E1" s="2504"/>
      <c r="F1" s="1542"/>
      <c r="G1" s="1542"/>
      <c r="H1" s="1542"/>
      <c r="I1" s="1542"/>
      <c r="J1" s="1542"/>
      <c r="K1" s="1542"/>
      <c r="L1" s="1542"/>
    </row>
    <row r="2" spans="2:12" ht="13.5" customHeight="1" x14ac:dyDescent="0.2">
      <c r="B2" s="2506">
        <f>'Single Audit Cover'!E7</f>
        <v>19022062002</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19022062002</v>
      </c>
    </row>
    <row r="3" spans="1:2" x14ac:dyDescent="0.2">
      <c r="A3" t="s">
        <v>1132</v>
      </c>
      <c r="B3" s="1232" t="str">
        <f>COVER!A15</f>
        <v>Dupage County</v>
      </c>
    </row>
    <row r="4" spans="1:2" x14ac:dyDescent="0.2">
      <c r="A4" t="s">
        <v>1188</v>
      </c>
      <c r="B4" s="1232" t="str">
        <f>COVER!A17</f>
        <v>Gower SD 62</v>
      </c>
    </row>
    <row r="5" spans="1:2" x14ac:dyDescent="0.2">
      <c r="A5" t="s">
        <v>819</v>
      </c>
      <c r="B5" s="1232" t="str">
        <f>COVER!A38</f>
        <v>Victor Simon III, Ed. 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060-005206</v>
      </c>
    </row>
    <row r="16" spans="1:2" x14ac:dyDescent="0.2">
      <c r="A16" t="s">
        <v>501</v>
      </c>
      <c r="B16" s="1232" t="str">
        <f>COVER!T13</f>
        <v>Knutte &amp; Associates, P.C.</v>
      </c>
    </row>
    <row r="17" spans="1:2" x14ac:dyDescent="0.2">
      <c r="A17" t="s">
        <v>1052</v>
      </c>
      <c r="B17" s="1232" t="str">
        <f>COVER!T15</f>
        <v>David Knutte</v>
      </c>
    </row>
    <row r="18" spans="1:2" x14ac:dyDescent="0.2">
      <c r="A18" t="s">
        <v>1370</v>
      </c>
      <c r="B18" s="1232" t="str">
        <f>COVER!T17</f>
        <v>7900 S. Cass Avenue</v>
      </c>
    </row>
    <row r="19" spans="1:2" x14ac:dyDescent="0.2">
      <c r="A19" t="s">
        <v>1054</v>
      </c>
      <c r="B19" s="1232" t="str">
        <f>COVER!T25</f>
        <v>davek@knutte.com</v>
      </c>
    </row>
    <row r="20" spans="1:2" x14ac:dyDescent="0.2">
      <c r="A20" t="s">
        <v>1055</v>
      </c>
      <c r="B20" s="1232" t="str">
        <f>COVER!T19</f>
        <v>Darien</v>
      </c>
    </row>
    <row r="21" spans="1:2" x14ac:dyDescent="0.2">
      <c r="A21" t="s">
        <v>569</v>
      </c>
      <c r="B21" s="1232" t="str">
        <f>COVER!X19</f>
        <v>IL</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33239</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9978427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9978427</v>
      </c>
      <c r="D92" s="14" t="str">
        <f t="shared" si="0"/>
        <v>Error?</v>
      </c>
    </row>
    <row r="93" spans="1:4" x14ac:dyDescent="0.2">
      <c r="A93" s="55">
        <v>32</v>
      </c>
      <c r="B93" s="1232">
        <f>'Assets-Liab 5-6'!C41</f>
        <v>9978427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911500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911500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850010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850010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549176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2402</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549176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358357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358357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951820</v>
      </c>
      <c r="D273" s="14" t="str">
        <f t="shared" si="3"/>
        <v>Error?</v>
      </c>
    </row>
    <row r="274" spans="1:4" x14ac:dyDescent="0.2">
      <c r="A274" s="55">
        <v>213</v>
      </c>
      <c r="B274" s="1232">
        <f>'Assets-Liab 5-6'!M17</f>
        <v>20654924</v>
      </c>
      <c r="D274" s="14" t="str">
        <f t="shared" si="3"/>
        <v>Error?</v>
      </c>
    </row>
    <row r="275" spans="1:4" x14ac:dyDescent="0.2">
      <c r="A275" s="55">
        <v>214</v>
      </c>
      <c r="B275" s="1232">
        <f>'Assets-Liab 5-6'!M18</f>
        <v>0</v>
      </c>
      <c r="D275" s="14" t="str">
        <f t="shared" si="3"/>
        <v>Error?</v>
      </c>
    </row>
    <row r="276" spans="1:4" x14ac:dyDescent="0.2">
      <c r="A276" s="55">
        <v>215</v>
      </c>
      <c r="B276" s="1232">
        <f>'Assets-Liab 5-6'!M19</f>
        <v>6084639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27691383</v>
      </c>
      <c r="C279" s="14" t="s">
        <v>672</v>
      </c>
      <c r="D279" s="14" t="str">
        <f t="shared" si="3"/>
        <v>Error?</v>
      </c>
    </row>
    <row r="280" spans="1:4" x14ac:dyDescent="0.2">
      <c r="A280" s="55">
        <v>219</v>
      </c>
      <c r="B280" s="1232">
        <f>'Assets-Liab 5-6'!M40</f>
        <v>27691383</v>
      </c>
      <c r="D280" s="14" t="str">
        <f t="shared" si="3"/>
        <v>Error?</v>
      </c>
    </row>
    <row r="281" spans="1:4" x14ac:dyDescent="0.2">
      <c r="A281" s="55">
        <v>220</v>
      </c>
      <c r="B281" s="1232">
        <f>'Assets-Liab 5-6'!M41</f>
        <v>27691383</v>
      </c>
      <c r="C281" s="14" t="s">
        <v>672</v>
      </c>
      <c r="D281" s="14" t="str">
        <f t="shared" si="3"/>
        <v>Error?</v>
      </c>
    </row>
    <row r="282" spans="1:4" x14ac:dyDescent="0.2">
      <c r="A282" s="55">
        <v>221</v>
      </c>
      <c r="B282" s="1232">
        <f>'Assets-Liab 5-6'!N21</f>
        <v>850010</v>
      </c>
      <c r="D282" s="14" t="str">
        <f t="shared" si="3"/>
        <v>Error?</v>
      </c>
    </row>
    <row r="283" spans="1:4" x14ac:dyDescent="0.2">
      <c r="A283" s="55">
        <v>222</v>
      </c>
      <c r="B283" s="1232">
        <f>'Assets-Liab 5-6'!N22</f>
        <v>6783701</v>
      </c>
      <c r="D283" s="14" t="str">
        <f t="shared" si="3"/>
        <v>Error?</v>
      </c>
    </row>
    <row r="284" spans="1:4" x14ac:dyDescent="0.2">
      <c r="A284" s="55">
        <v>223</v>
      </c>
      <c r="B284" s="1232">
        <f>'Assets-Liab 5-6'!N23</f>
        <v>7633711</v>
      </c>
      <c r="C284" s="14" t="s">
        <v>672</v>
      </c>
      <c r="D284" s="14" t="str">
        <f t="shared" si="3"/>
        <v>Error?</v>
      </c>
    </row>
    <row r="285" spans="1:4" x14ac:dyDescent="0.2">
      <c r="A285" s="55">
        <v>224</v>
      </c>
      <c r="B285" s="1232">
        <f>'Assets-Liab 5-6'!N36</f>
        <v>7633711</v>
      </c>
      <c r="D285" s="14" t="str">
        <f t="shared" si="3"/>
        <v>Error?</v>
      </c>
    </row>
    <row r="286" spans="1:4" x14ac:dyDescent="0.2">
      <c r="A286" s="83">
        <v>225</v>
      </c>
      <c r="D286" s="14" t="str">
        <f t="shared" si="3"/>
        <v>OK</v>
      </c>
    </row>
    <row r="287" spans="1:4" x14ac:dyDescent="0.2">
      <c r="A287" s="55">
        <v>226</v>
      </c>
      <c r="B287" s="1232">
        <f>'Assets-Liab 5-6'!N37</f>
        <v>7633711</v>
      </c>
      <c r="C287" s="14" t="s">
        <v>672</v>
      </c>
      <c r="D287" s="14" t="str">
        <f t="shared" si="3"/>
        <v>Error?</v>
      </c>
    </row>
    <row r="288" spans="1:4" x14ac:dyDescent="0.2">
      <c r="A288" s="55">
        <v>227</v>
      </c>
      <c r="B288" s="1232">
        <f>'Assets-Liab 5-6'!N41</f>
        <v>7633711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4253293</v>
      </c>
      <c r="D705" s="14" t="str">
        <f t="shared" si="10"/>
        <v>Error?</v>
      </c>
    </row>
    <row r="706" spans="1:4" x14ac:dyDescent="0.2">
      <c r="A706" s="55">
        <v>645</v>
      </c>
      <c r="B706" s="1232">
        <f>'Expenditures 15-22'!C16</f>
        <v>98957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142194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87507</v>
      </c>
      <c r="D718" s="14" t="str">
        <f t="shared" si="10"/>
        <v>Error?</v>
      </c>
    </row>
    <row r="719" spans="1:4" x14ac:dyDescent="0.2">
      <c r="A719" s="55">
        <v>658</v>
      </c>
      <c r="B719" s="1232">
        <f>'Expenditures 15-22'!C15</f>
        <v>29273</v>
      </c>
      <c r="D719" s="14" t="str">
        <f t="shared" si="10"/>
        <v>Error?</v>
      </c>
    </row>
    <row r="720" spans="1:4" x14ac:dyDescent="0.2">
      <c r="A720" s="55">
        <v>659</v>
      </c>
      <c r="B720" s="1232">
        <f>'Expenditures 15-22'!C33</f>
        <v>5914787</v>
      </c>
      <c r="C720" s="14" t="s">
        <v>672</v>
      </c>
      <c r="D720" s="14" t="str">
        <f t="shared" si="10"/>
        <v>Error?</v>
      </c>
    </row>
    <row r="721" spans="1:4" x14ac:dyDescent="0.2">
      <c r="A721" s="55">
        <v>660</v>
      </c>
      <c r="B721" s="1232">
        <f>'Expenditures 15-22'!C36</f>
        <v>201302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134122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258177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593601</v>
      </c>
      <c r="C727" s="14" t="s">
        <v>672</v>
      </c>
      <c r="D727" s="14" t="str">
        <f t="shared" si="10"/>
        <v>Error?</v>
      </c>
    </row>
    <row r="728" spans="1:4" x14ac:dyDescent="0.2">
      <c r="A728" s="55">
        <v>667</v>
      </c>
      <c r="B728" s="1232">
        <f>'Expenditures 15-22'!C44</f>
        <v>29120</v>
      </c>
      <c r="D728" s="14" t="str">
        <f t="shared" si="10"/>
        <v>Error?</v>
      </c>
    </row>
    <row r="729" spans="1:4" x14ac:dyDescent="0.2">
      <c r="A729" s="55">
        <v>668</v>
      </c>
      <c r="B729" s="1232">
        <f>'Expenditures 15-22'!C45</f>
        <v>207872</v>
      </c>
      <c r="D729" s="14" t="str">
        <f t="shared" si="10"/>
        <v>Error?</v>
      </c>
    </row>
    <row r="730" spans="1:4" x14ac:dyDescent="0.2">
      <c r="A730" s="55">
        <v>669</v>
      </c>
      <c r="B730" s="1232">
        <f>'Expenditures 15-22'!C46</f>
        <v>392</v>
      </c>
      <c r="D730" s="14" t="str">
        <f t="shared" si="10"/>
        <v>Error?</v>
      </c>
    </row>
    <row r="731" spans="1:4" x14ac:dyDescent="0.2">
      <c r="A731" s="55">
        <v>670</v>
      </c>
      <c r="B731" s="1232">
        <f>'Expenditures 15-22'!C47</f>
        <v>237384</v>
      </c>
      <c r="C731" s="14" t="s">
        <v>672</v>
      </c>
      <c r="D731" s="14" t="str">
        <f t="shared" si="10"/>
        <v>Error?</v>
      </c>
    </row>
    <row r="732" spans="1:4" x14ac:dyDescent="0.2">
      <c r="A732" s="55">
        <v>671</v>
      </c>
      <c r="B732" s="1232">
        <f>'Expenditures 15-22'!C49</f>
        <v>3000</v>
      </c>
      <c r="D732" s="14" t="str">
        <f t="shared" si="10"/>
        <v>Error?</v>
      </c>
    </row>
    <row r="733" spans="1:4" x14ac:dyDescent="0.2">
      <c r="A733" s="55">
        <v>672</v>
      </c>
      <c r="B733" s="1232">
        <f>'Expenditures 15-22'!C50</f>
        <v>437297</v>
      </c>
      <c r="D733" s="14" t="str">
        <f t="shared" si="10"/>
        <v>Error?</v>
      </c>
    </row>
    <row r="734" spans="1:4" x14ac:dyDescent="0.2">
      <c r="A734" s="55">
        <v>673</v>
      </c>
      <c r="B734" s="1232">
        <f>'Expenditures 15-22'!C53</f>
        <v>502004</v>
      </c>
      <c r="C734" s="14" t="s">
        <v>672</v>
      </c>
      <c r="D734" s="14" t="str">
        <f t="shared" si="10"/>
        <v>Error?</v>
      </c>
    </row>
    <row r="735" spans="1:4" x14ac:dyDescent="0.2">
      <c r="A735" s="55">
        <v>674</v>
      </c>
      <c r="B735" s="1232">
        <f>'Expenditures 15-22'!C55</f>
        <v>448629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448629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143673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80685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224358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188</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4341</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4529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2010505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7925292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597764</v>
      </c>
      <c r="D763" s="14" t="str">
        <f t="shared" si="10"/>
        <v>Error?</v>
      </c>
    </row>
    <row r="764" spans="1:4" x14ac:dyDescent="0.2">
      <c r="A764" s="55">
        <v>703</v>
      </c>
      <c r="B764" s="1232">
        <f>'Expenditures 15-22'!D16</f>
        <v>13329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30439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2240</v>
      </c>
      <c r="D776" s="14" t="str">
        <f t="shared" si="11"/>
        <v>Error?</v>
      </c>
    </row>
    <row r="777" spans="1:4" x14ac:dyDescent="0.2">
      <c r="A777" s="55">
        <v>716</v>
      </c>
      <c r="B777" s="1232">
        <f>'Expenditures 15-22'!D15</f>
        <v>346</v>
      </c>
      <c r="D777" s="14" t="str">
        <f t="shared" si="11"/>
        <v>Error?</v>
      </c>
    </row>
    <row r="778" spans="1:4" x14ac:dyDescent="0.2">
      <c r="A778" s="55">
        <v>717</v>
      </c>
      <c r="B778" s="1232">
        <f>'Expenditures 15-22'!D33</f>
        <v>915606</v>
      </c>
      <c r="C778" s="14" t="s">
        <v>672</v>
      </c>
      <c r="D778" s="14" t="str">
        <f t="shared" si="11"/>
        <v>Error?</v>
      </c>
    </row>
    <row r="779" spans="1:4" x14ac:dyDescent="0.2">
      <c r="A779" s="55">
        <v>718</v>
      </c>
      <c r="B779" s="1232">
        <f>'Expenditures 15-22'!D36</f>
        <v>22912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12399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45004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80315</v>
      </c>
      <c r="C785" s="14" t="s">
        <v>672</v>
      </c>
      <c r="D785" s="14" t="str">
        <f t="shared" si="11"/>
        <v>Error?</v>
      </c>
    </row>
    <row r="786" spans="1:4" x14ac:dyDescent="0.2">
      <c r="A786" s="55">
        <v>725</v>
      </c>
      <c r="B786" s="1232">
        <f>'Expenditures 15-22'!D44</f>
        <v>7380</v>
      </c>
      <c r="D786" s="14" t="str">
        <f t="shared" si="11"/>
        <v>Error?</v>
      </c>
    </row>
    <row r="787" spans="1:4" x14ac:dyDescent="0.2">
      <c r="A787" s="55">
        <v>726</v>
      </c>
      <c r="B787" s="1232">
        <f>'Expenditures 15-22'!D45</f>
        <v>41183</v>
      </c>
      <c r="D787" s="14" t="str">
        <f t="shared" si="11"/>
        <v>Error?</v>
      </c>
    </row>
    <row r="788" spans="1:4" x14ac:dyDescent="0.2">
      <c r="A788" s="55">
        <v>727</v>
      </c>
      <c r="B788" s="1232">
        <f>'Expenditures 15-22'!D46</f>
        <v>5</v>
      </c>
      <c r="D788" s="14" t="str">
        <f t="shared" si="11"/>
        <v>Error?</v>
      </c>
    </row>
    <row r="789" spans="1:4" x14ac:dyDescent="0.2">
      <c r="A789" s="55">
        <v>728</v>
      </c>
      <c r="B789" s="1232">
        <f>'Expenditures 15-22'!D47</f>
        <v>48568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87454</v>
      </c>
      <c r="D791" s="14" t="str">
        <f t="shared" si="11"/>
        <v>Error?</v>
      </c>
    </row>
    <row r="792" spans="1:4" x14ac:dyDescent="0.2">
      <c r="A792" s="55">
        <v>731</v>
      </c>
      <c r="B792" s="1232">
        <f>'Expenditures 15-22'!D53</f>
        <v>87454</v>
      </c>
      <c r="C792" s="14" t="s">
        <v>672</v>
      </c>
      <c r="D792" s="14" t="str">
        <f t="shared" si="11"/>
        <v>Error?</v>
      </c>
    </row>
    <row r="793" spans="1:4" x14ac:dyDescent="0.2">
      <c r="A793" s="55">
        <v>732</v>
      </c>
      <c r="B793" s="1232">
        <f>'Expenditures 15-22'!D55</f>
        <v>140446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140446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18303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17097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35400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2</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392185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1307791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12786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840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196306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50</v>
      </c>
      <c r="C843" s="14" t="s">
        <v>672</v>
      </c>
      <c r="D843" s="14" t="str">
        <f t="shared" si="12"/>
        <v>Error?</v>
      </c>
    </row>
    <row r="844" spans="1:4" x14ac:dyDescent="0.2">
      <c r="A844" s="55">
        <v>783</v>
      </c>
      <c r="B844" s="1232">
        <f>'Expenditures 15-22'!E44</f>
        <v>18608</v>
      </c>
      <c r="D844" s="14" t="str">
        <f t="shared" si="12"/>
        <v>Error?</v>
      </c>
    </row>
    <row r="845" spans="1:4" x14ac:dyDescent="0.2">
      <c r="A845" s="55">
        <v>784</v>
      </c>
      <c r="B845" s="1232">
        <f>'Expenditures 15-22'!E45</f>
        <v>268066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286674</v>
      </c>
      <c r="C847" s="14" t="s">
        <v>672</v>
      </c>
      <c r="D847" s="14" t="str">
        <f t="shared" si="12"/>
        <v>Error?</v>
      </c>
    </row>
    <row r="848" spans="1:4" x14ac:dyDescent="0.2">
      <c r="A848" s="55">
        <v>787</v>
      </c>
      <c r="B848" s="1232">
        <f>'Expenditures 15-22'!E49</f>
        <v>48033</v>
      </c>
      <c r="D848" s="14" t="str">
        <f t="shared" si="12"/>
        <v>Error?</v>
      </c>
    </row>
    <row r="849" spans="1:4" x14ac:dyDescent="0.2">
      <c r="A849" s="55">
        <v>788</v>
      </c>
      <c r="B849" s="1232">
        <f>'Expenditures 15-22'!E50</f>
        <v>7466</v>
      </c>
      <c r="D849" s="14" t="str">
        <f t="shared" si="12"/>
        <v>Error?</v>
      </c>
    </row>
    <row r="850" spans="1:4" x14ac:dyDescent="0.2">
      <c r="A850" s="55">
        <v>789</v>
      </c>
      <c r="B850" s="1232">
        <f>'Expenditures 15-22'!E53</f>
        <v>55935</v>
      </c>
      <c r="C850" s="14" t="s">
        <v>672</v>
      </c>
      <c r="D850" s="14" t="str">
        <f t="shared" si="12"/>
        <v>Error?</v>
      </c>
    </row>
    <row r="851" spans="1:4" x14ac:dyDescent="0.2">
      <c r="A851" s="55">
        <v>790</v>
      </c>
      <c r="B851" s="1232">
        <f>'Expenditures 15-22'!E55</f>
        <v>771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771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15401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19574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34975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10054</v>
      </c>
      <c r="D864" s="14" t="str">
        <f t="shared" si="12"/>
        <v>Error?</v>
      </c>
    </row>
    <row r="865" spans="1:4" x14ac:dyDescent="0.2">
      <c r="A865" s="55">
        <v>804</v>
      </c>
      <c r="B865" s="1232">
        <f>'Expenditures 15-22'!E70</f>
        <v>8328</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18382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396787</v>
      </c>
      <c r="C871" s="14" t="s">
        <v>672</v>
      </c>
      <c r="D871" s="14" t="str">
        <f t="shared" si="12"/>
        <v>Error?</v>
      </c>
    </row>
    <row r="872" spans="1:4" x14ac:dyDescent="0.2">
      <c r="A872" s="55">
        <v>811</v>
      </c>
      <c r="B872" s="1232">
        <f>'Expenditures 15-22'!E75</f>
        <v>221</v>
      </c>
      <c r="D872" s="14" t="str">
        <f t="shared" si="12"/>
        <v>Error?</v>
      </c>
    </row>
    <row r="873" spans="1:4" x14ac:dyDescent="0.2">
      <c r="A873" s="55">
        <v>812</v>
      </c>
      <c r="B873" s="1232">
        <f>'Expenditures 15-22'!E114</f>
        <v>593314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221713</v>
      </c>
      <c r="D879" s="14" t="str">
        <f t="shared" si="12"/>
        <v>Error?</v>
      </c>
    </row>
    <row r="880" spans="1:4" x14ac:dyDescent="0.2">
      <c r="A880" s="55">
        <v>819</v>
      </c>
      <c r="B880" s="1232">
        <f>'Expenditures 15-22'!F16</f>
        <v>114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958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2209</v>
      </c>
      <c r="D892" s="14" t="str">
        <f t="shared" si="12"/>
        <v>Error?</v>
      </c>
    </row>
    <row r="893" spans="1:4" x14ac:dyDescent="0.2">
      <c r="A893" s="55">
        <v>832</v>
      </c>
      <c r="B893" s="1232">
        <f>'Expenditures 15-22'!F15</f>
        <v>2165</v>
      </c>
      <c r="D893" s="14" t="str">
        <f t="shared" si="12"/>
        <v>Error?</v>
      </c>
    </row>
    <row r="894" spans="1:4" x14ac:dyDescent="0.2">
      <c r="A894" s="55">
        <v>833</v>
      </c>
      <c r="B894" s="1232">
        <f>'Expenditures 15-22'!F33</f>
        <v>237411</v>
      </c>
      <c r="C894" s="14" t="s">
        <v>672</v>
      </c>
      <c r="D894" s="14" t="str">
        <f t="shared" si="12"/>
        <v>Error?</v>
      </c>
    </row>
    <row r="895" spans="1:4" x14ac:dyDescent="0.2">
      <c r="A895" s="55">
        <v>834</v>
      </c>
      <c r="B895" s="1232">
        <f>'Expenditures 15-22'!F36</f>
        <v>7863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5211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675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13749</v>
      </c>
      <c r="C901" s="14" t="s">
        <v>672</v>
      </c>
      <c r="D901" s="14" t="str">
        <f t="shared" si="13"/>
        <v>Error?</v>
      </c>
    </row>
    <row r="902" spans="1:4" x14ac:dyDescent="0.2">
      <c r="A902" s="55">
        <v>841</v>
      </c>
      <c r="B902" s="1232">
        <f>'Expenditures 15-22'!F44</f>
        <v>3842</v>
      </c>
      <c r="D902" s="14" t="str">
        <f t="shared" si="13"/>
        <v>Error?</v>
      </c>
    </row>
    <row r="903" spans="1:4" x14ac:dyDescent="0.2">
      <c r="A903" s="55">
        <v>842</v>
      </c>
      <c r="B903" s="1232">
        <f>'Expenditures 15-22'!F45</f>
        <v>86958</v>
      </c>
      <c r="D903" s="14" t="str">
        <f t="shared" si="13"/>
        <v>Error?</v>
      </c>
    </row>
    <row r="904" spans="1:4" x14ac:dyDescent="0.2">
      <c r="A904" s="55">
        <v>843</v>
      </c>
      <c r="B904" s="1232">
        <f>'Expenditures 15-22'!F46</f>
        <v>24538</v>
      </c>
      <c r="D904" s="14" t="str">
        <f t="shared" si="13"/>
        <v>Error?</v>
      </c>
    </row>
    <row r="905" spans="1:4" x14ac:dyDescent="0.2">
      <c r="A905" s="55">
        <v>844</v>
      </c>
      <c r="B905" s="1232">
        <f>'Expenditures 15-22'!F47</f>
        <v>115338</v>
      </c>
      <c r="C905" s="14" t="s">
        <v>672</v>
      </c>
      <c r="D905" s="14" t="str">
        <f t="shared" si="13"/>
        <v>Error?</v>
      </c>
    </row>
    <row r="906" spans="1:4" x14ac:dyDescent="0.2">
      <c r="A906" s="55">
        <v>845</v>
      </c>
      <c r="B906" s="1232">
        <f>'Expenditures 15-22'!F49</f>
        <v>5444</v>
      </c>
      <c r="D906" s="14" t="str">
        <f t="shared" si="13"/>
        <v>Error?</v>
      </c>
    </row>
    <row r="907" spans="1:4" x14ac:dyDescent="0.2">
      <c r="A907" s="55">
        <v>846</v>
      </c>
      <c r="B907" s="1232">
        <f>'Expenditures 15-22'!F50</f>
        <v>3515</v>
      </c>
      <c r="D907" s="14" t="str">
        <f t="shared" si="13"/>
        <v>Error?</v>
      </c>
    </row>
    <row r="908" spans="1:4" x14ac:dyDescent="0.2">
      <c r="A908" s="55">
        <v>847</v>
      </c>
      <c r="B908" s="1232">
        <f>'Expenditures 15-22'!F53</f>
        <v>9091</v>
      </c>
      <c r="C908" s="14" t="s">
        <v>672</v>
      </c>
      <c r="D908" s="14" t="str">
        <f t="shared" si="13"/>
        <v>Error?</v>
      </c>
    </row>
    <row r="909" spans="1:4" x14ac:dyDescent="0.2">
      <c r="A909" s="55">
        <v>848</v>
      </c>
      <c r="B909" s="1232">
        <f>'Expenditures 15-22'!F55</f>
        <v>2218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2218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1643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122509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124152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42</v>
      </c>
      <c r="D922" s="14" t="str">
        <f t="shared" si="13"/>
        <v>Error?</v>
      </c>
    </row>
    <row r="923" spans="1:4" x14ac:dyDescent="0.2">
      <c r="A923" s="55">
        <v>862</v>
      </c>
      <c r="B923" s="1232">
        <f>'Expenditures 15-22'!F70</f>
        <v>523</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565</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265113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502524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27208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6108</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2798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40750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512</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512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237084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237084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1762</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1762</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1289</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7729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9018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248376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289126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426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11222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11648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5950</v>
      </c>
      <c r="D1022" s="14" t="str">
        <f t="shared" si="14"/>
        <v>Error?</v>
      </c>
    </row>
    <row r="1023" spans="1:4" x14ac:dyDescent="0.2">
      <c r="A1023" s="55">
        <v>962</v>
      </c>
      <c r="B1023" s="1232">
        <f>'Expenditures 15-22'!H50</f>
        <v>2911</v>
      </c>
      <c r="D1023" s="14" t="str">
        <f t="shared" ref="D1023:D1086" si="15">IF(ISBLANK(B1023),"OK",IF(A1023-B1023=0,"OK","Error?"))</f>
        <v>Error?</v>
      </c>
    </row>
    <row r="1024" spans="1:4" x14ac:dyDescent="0.2">
      <c r="A1024" s="55">
        <v>963</v>
      </c>
      <c r="B1024" s="1232">
        <f>'Expenditures 15-22'!H53</f>
        <v>8861</v>
      </c>
      <c r="C1024" s="14" t="s">
        <v>672</v>
      </c>
      <c r="D1024" s="14" t="str">
        <f t="shared" si="15"/>
        <v>Error?</v>
      </c>
    </row>
    <row r="1025" spans="1:4" x14ac:dyDescent="0.2">
      <c r="A1025" s="55">
        <v>964</v>
      </c>
      <c r="B1025" s="1232">
        <f>'Expenditures 15-22'!H55</f>
        <v>1476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1476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10474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10474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1570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100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1670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22481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494721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528850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5113190</v>
      </c>
      <c r="C1093" s="14" t="s">
        <v>672</v>
      </c>
      <c r="D1093" s="14" t="str">
        <f t="shared" si="16"/>
        <v>Error?</v>
      </c>
    </row>
    <row r="1094" spans="1:4" x14ac:dyDescent="0.2">
      <c r="A1094" s="55">
        <v>1033</v>
      </c>
      <c r="B1094" s="1232">
        <f>'Expenditures 15-22'!K16</f>
        <v>112400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180539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106076</v>
      </c>
      <c r="C1106" s="14" t="s">
        <v>672</v>
      </c>
      <c r="D1106" s="14" t="str">
        <f t="shared" si="16"/>
        <v>Error?</v>
      </c>
    </row>
    <row r="1107" spans="1:4" x14ac:dyDescent="0.2">
      <c r="A1107" s="55">
        <v>1046</v>
      </c>
      <c r="B1107" s="1232">
        <f>'Expenditures 15-22'!K15</f>
        <v>31784</v>
      </c>
      <c r="C1107" s="14" t="s">
        <v>672</v>
      </c>
      <c r="D1107" s="14" t="str">
        <f t="shared" si="16"/>
        <v>Error?</v>
      </c>
    </row>
    <row r="1108" spans="1:4" x14ac:dyDescent="0.2">
      <c r="A1108" s="55">
        <v>1047</v>
      </c>
      <c r="B1108" s="1232">
        <f>'Expenditures 15-22'!K33</f>
        <v>7316508</v>
      </c>
      <c r="C1108" s="14" t="s">
        <v>672</v>
      </c>
      <c r="D1108" s="14" t="str">
        <f t="shared" si="16"/>
        <v>Error?</v>
      </c>
    </row>
    <row r="1109" spans="1:4" x14ac:dyDescent="0.2">
      <c r="A1109" s="55">
        <v>1048</v>
      </c>
      <c r="B1109" s="1232">
        <f>'Expenditures 15-22'!K36</f>
        <v>232077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152294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303856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688227</v>
      </c>
      <c r="C1115" s="14" t="s">
        <v>672</v>
      </c>
      <c r="D1115" s="14" t="str">
        <f t="shared" si="16"/>
        <v>Error?</v>
      </c>
    </row>
    <row r="1116" spans="1:4" x14ac:dyDescent="0.2">
      <c r="A1116" s="55">
        <v>1055</v>
      </c>
      <c r="B1116" s="1232">
        <f>'Expenditures 15-22'!K44</f>
        <v>58950</v>
      </c>
      <c r="C1116" s="14" t="s">
        <v>672</v>
      </c>
      <c r="D1116" s="14" t="str">
        <f t="shared" si="16"/>
        <v>Error?</v>
      </c>
    </row>
    <row r="1117" spans="1:4" x14ac:dyDescent="0.2">
      <c r="A1117" s="55">
        <v>1056</v>
      </c>
      <c r="B1117" s="1232">
        <f>'Expenditures 15-22'!K45</f>
        <v>841163</v>
      </c>
      <c r="C1117" s="14" t="s">
        <v>672</v>
      </c>
      <c r="D1117" s="14" t="str">
        <f t="shared" si="16"/>
        <v>Error?</v>
      </c>
    </row>
    <row r="1118" spans="1:4" x14ac:dyDescent="0.2">
      <c r="A1118" s="55">
        <v>1057</v>
      </c>
      <c r="B1118" s="1232">
        <f>'Expenditures 15-22'!K46</f>
        <v>24935</v>
      </c>
      <c r="C1118" s="14" t="s">
        <v>672</v>
      </c>
      <c r="D1118" s="14" t="str">
        <f t="shared" si="16"/>
        <v>Error?</v>
      </c>
    </row>
    <row r="1119" spans="1:4" x14ac:dyDescent="0.2">
      <c r="A1119" s="55">
        <v>1058</v>
      </c>
      <c r="B1119" s="1232">
        <f>'Expenditures 15-22'!K47</f>
        <v>925048</v>
      </c>
      <c r="C1119" s="14" t="s">
        <v>672</v>
      </c>
      <c r="D1119" s="14" t="str">
        <f t="shared" si="16"/>
        <v>Error?</v>
      </c>
    </row>
    <row r="1120" spans="1:4" x14ac:dyDescent="0.2">
      <c r="A1120" s="55">
        <v>1059</v>
      </c>
      <c r="B1120" s="1232">
        <f>'Expenditures 15-22'!K49</f>
        <v>62427</v>
      </c>
      <c r="C1120" s="14" t="s">
        <v>672</v>
      </c>
      <c r="D1120" s="14" t="str">
        <f t="shared" si="16"/>
        <v>Error?</v>
      </c>
    </row>
    <row r="1121" spans="1:4" x14ac:dyDescent="0.2">
      <c r="A1121" s="55">
        <v>1060</v>
      </c>
      <c r="B1121" s="1232">
        <f>'Expenditures 15-22'!K50</f>
        <v>538643</v>
      </c>
      <c r="C1121" s="14" t="s">
        <v>672</v>
      </c>
      <c r="D1121" s="14" t="str">
        <f t="shared" si="16"/>
        <v>Error?</v>
      </c>
    </row>
    <row r="1122" spans="1:4" x14ac:dyDescent="0.2">
      <c r="A1122" s="55">
        <v>1061</v>
      </c>
      <c r="B1122" s="1232">
        <f>'Expenditures 15-22'!K53</f>
        <v>663345</v>
      </c>
      <c r="C1122" s="14" t="s">
        <v>672</v>
      </c>
      <c r="D1122" s="14" t="str">
        <f t="shared" si="16"/>
        <v>Error?</v>
      </c>
    </row>
    <row r="1123" spans="1:4" x14ac:dyDescent="0.2">
      <c r="A1123" s="55">
        <v>1062</v>
      </c>
      <c r="B1123" s="1232">
        <f>'Expenditures 15-22'!K55</f>
        <v>595302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595302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190783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247594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438377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1760</v>
      </c>
      <c r="C1135" s="14" t="s">
        <v>672</v>
      </c>
      <c r="D1135" s="14" t="str">
        <f t="shared" si="16"/>
        <v>Error?</v>
      </c>
    </row>
    <row r="1136" spans="1:4" x14ac:dyDescent="0.2">
      <c r="A1136" s="55">
        <v>1075</v>
      </c>
      <c r="B1136" s="1232">
        <f>'Expenditures 15-22'!K69</f>
        <v>10096</v>
      </c>
      <c r="C1136" s="14" t="s">
        <v>672</v>
      </c>
      <c r="D1136" s="14" t="str">
        <f t="shared" si="16"/>
        <v>Error?</v>
      </c>
    </row>
    <row r="1137" spans="1:4" x14ac:dyDescent="0.2">
      <c r="A1137" s="55">
        <v>1076</v>
      </c>
      <c r="B1137" s="1232">
        <f>'Expenditures 15-22'!K70</f>
        <v>13292</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25148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3335447</v>
      </c>
      <c r="C1143" s="14" t="s">
        <v>672</v>
      </c>
      <c r="D1143" s="14" t="str">
        <f t="shared" si="16"/>
        <v>Error?</v>
      </c>
    </row>
    <row r="1144" spans="1:4" x14ac:dyDescent="0.2">
      <c r="A1144" s="55">
        <v>1083</v>
      </c>
      <c r="B1144" s="1232">
        <f>'Expenditures 15-22'!K75</f>
        <v>221</v>
      </c>
      <c r="C1144" s="14" t="s">
        <v>672</v>
      </c>
      <c r="D1144" s="14" t="str">
        <f t="shared" si="16"/>
        <v>Error?</v>
      </c>
    </row>
    <row r="1145" spans="1:4" x14ac:dyDescent="0.2">
      <c r="A1145" s="55">
        <v>1084</v>
      </c>
      <c r="B1145" s="1232">
        <f>'Expenditures 15-22'!K102</f>
        <v>494721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11146897</v>
      </c>
      <c r="C1152" s="14" t="s">
        <v>672</v>
      </c>
      <c r="D1152" s="14" t="str">
        <f t="shared" si="17"/>
        <v>Error?</v>
      </c>
    </row>
    <row r="1153" spans="1:4" x14ac:dyDescent="0.2">
      <c r="A1153" s="55">
        <v>1092</v>
      </c>
      <c r="B1153" s="1232">
        <f>'Expenditures 15-22'!K115</f>
        <v>-349591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379985</v>
      </c>
      <c r="D1221" s="14" t="str">
        <f t="shared" si="18"/>
        <v>Error?</v>
      </c>
    </row>
    <row r="1222" spans="1:4" x14ac:dyDescent="0.2">
      <c r="A1222" s="83">
        <v>1161</v>
      </c>
      <c r="D1222" s="14" t="str">
        <f t="shared" si="18"/>
        <v>OK</v>
      </c>
    </row>
    <row r="1223" spans="1:4" x14ac:dyDescent="0.2">
      <c r="A1223" s="55">
        <v>1162</v>
      </c>
      <c r="B1223" s="1232">
        <f>'Expenditures 15-22'!C127</f>
        <v>379985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379985</v>
      </c>
      <c r="C1225" s="14" t="s">
        <v>672</v>
      </c>
      <c r="D1225" s="14" t="str">
        <f t="shared" si="18"/>
        <v>Error?</v>
      </c>
    </row>
    <row r="1226" spans="1:4" x14ac:dyDescent="0.2">
      <c r="A1226" s="55">
        <v>1165</v>
      </c>
      <c r="B1226" s="1232">
        <f>'Expenditures 15-22'!C150</f>
        <v>379985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98012</v>
      </c>
      <c r="D1229" s="14" t="str">
        <f t="shared" si="18"/>
        <v>Error?</v>
      </c>
    </row>
    <row r="1230" spans="1:4" x14ac:dyDescent="0.2">
      <c r="A1230" s="83">
        <v>1169</v>
      </c>
      <c r="D1230" s="14" t="str">
        <f t="shared" si="18"/>
        <v>OK</v>
      </c>
    </row>
    <row r="1231" spans="1:4" x14ac:dyDescent="0.2">
      <c r="A1231" s="55">
        <v>1170</v>
      </c>
      <c r="B1231" s="1232">
        <f>'Expenditures 15-22'!D127</f>
        <v>98012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98012</v>
      </c>
      <c r="C1233" s="14" t="s">
        <v>672</v>
      </c>
      <c r="D1233" s="14" t="str">
        <f t="shared" si="18"/>
        <v>Error?</v>
      </c>
    </row>
    <row r="1234" spans="1:4" x14ac:dyDescent="0.2">
      <c r="A1234" s="55">
        <v>1173</v>
      </c>
      <c r="B1234" s="1232">
        <f>'Expenditures 15-22'!D150</f>
        <v>98012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27001</v>
      </c>
      <c r="D1236" s="14" t="str">
        <f t="shared" si="18"/>
        <v>Error?</v>
      </c>
    </row>
    <row r="1237" spans="1:4" x14ac:dyDescent="0.2">
      <c r="A1237" s="55">
        <v>1176</v>
      </c>
      <c r="B1237" s="1232">
        <f>'Expenditures 15-22'!E124</f>
        <v>217430</v>
      </c>
      <c r="D1237" s="14" t="str">
        <f t="shared" si="18"/>
        <v>Error?</v>
      </c>
    </row>
    <row r="1238" spans="1:4" x14ac:dyDescent="0.2">
      <c r="A1238" s="83">
        <v>1177</v>
      </c>
      <c r="D1238" s="14" t="str">
        <f t="shared" si="18"/>
        <v>OK</v>
      </c>
    </row>
    <row r="1239" spans="1:4" x14ac:dyDescent="0.2">
      <c r="A1239" s="55">
        <v>1178</v>
      </c>
      <c r="B1239" s="1232">
        <f>'Expenditures 15-22'!E127</f>
        <v>244431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244431</v>
      </c>
      <c r="C1241" s="14" t="s">
        <v>672</v>
      </c>
      <c r="D1241" s="14" t="str">
        <f t="shared" si="18"/>
        <v>Error?</v>
      </c>
    </row>
    <row r="1242" spans="1:4" x14ac:dyDescent="0.2">
      <c r="A1242" s="55">
        <v>1181</v>
      </c>
      <c r="B1242" s="1232">
        <f>'Expenditures 15-22'!E150</f>
        <v>244431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211056</v>
      </c>
      <c r="D1245" s="14" t="str">
        <f t="shared" si="18"/>
        <v>Error?</v>
      </c>
    </row>
    <row r="1246" spans="1:4" x14ac:dyDescent="0.2">
      <c r="A1246" s="83">
        <v>1185</v>
      </c>
      <c r="D1246" s="14" t="str">
        <f t="shared" si="18"/>
        <v>OK</v>
      </c>
    </row>
    <row r="1247" spans="1:4" x14ac:dyDescent="0.2">
      <c r="A1247" s="55">
        <v>1186</v>
      </c>
      <c r="B1247" s="1232">
        <f>'Expenditures 15-22'!F127</f>
        <v>211056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211056</v>
      </c>
      <c r="C1249" s="14" t="s">
        <v>672</v>
      </c>
      <c r="D1249" s="14" t="str">
        <f t="shared" si="18"/>
        <v>Error?</v>
      </c>
    </row>
    <row r="1250" spans="1:4" x14ac:dyDescent="0.2">
      <c r="A1250" s="55">
        <v>1189</v>
      </c>
      <c r="B1250" s="1232">
        <f>'Expenditures 15-22'!F150</f>
        <v>211056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195145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195145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195145</v>
      </c>
      <c r="C1258" s="14" t="s">
        <v>672</v>
      </c>
      <c r="D1258" s="14" t="str">
        <f t="shared" si="18"/>
        <v>Error?</v>
      </c>
    </row>
    <row r="1259" spans="1:4" x14ac:dyDescent="0.2">
      <c r="A1259" s="55">
        <v>1198</v>
      </c>
      <c r="B1259" s="1232">
        <f>'Expenditures 15-22'!G150</f>
        <v>195145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27001</v>
      </c>
      <c r="C1275" s="14" t="s">
        <v>672</v>
      </c>
      <c r="D1275" s="14" t="str">
        <f t="shared" si="18"/>
        <v>Error?</v>
      </c>
    </row>
    <row r="1276" spans="1:4" x14ac:dyDescent="0.2">
      <c r="A1276" s="55">
        <v>1215</v>
      </c>
      <c r="B1276" s="1232">
        <f>'Expenditures 15-22'!K124</f>
        <v>1101628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1128629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1128629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1128629</v>
      </c>
      <c r="C1288" s="14" t="s">
        <v>672</v>
      </c>
      <c r="D1288" s="14" t="str">
        <f t="shared" si="19"/>
        <v>Error?</v>
      </c>
    </row>
    <row r="1289" spans="1:4" x14ac:dyDescent="0.2">
      <c r="A1289" s="55">
        <v>1228</v>
      </c>
      <c r="B1289" s="1232">
        <f>'Expenditures 15-22'!K151</f>
        <v>188258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525</v>
      </c>
      <c r="D1307" s="14" t="str">
        <f t="shared" si="19"/>
        <v>Error?</v>
      </c>
    </row>
    <row r="1308" spans="1:4" x14ac:dyDescent="0.2">
      <c r="A1308" s="55">
        <v>1247</v>
      </c>
      <c r="B1308" s="1232">
        <f>'Expenditures 15-22'!E166</f>
        <v>525</v>
      </c>
      <c r="C1308" s="14" t="s">
        <v>672</v>
      </c>
      <c r="D1308" s="14" t="str">
        <f t="shared" si="19"/>
        <v>Error?</v>
      </c>
    </row>
    <row r="1309" spans="1:4" x14ac:dyDescent="0.2">
      <c r="A1309" s="55">
        <v>1248</v>
      </c>
      <c r="B1309" s="1232">
        <f>'Expenditures 15-22'!E168</f>
        <v>525</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224300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920000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1144300</v>
      </c>
      <c r="C1317" s="14" t="s">
        <v>672</v>
      </c>
      <c r="D1317" s="14" t="str">
        <f t="shared" si="19"/>
        <v>Error?</v>
      </c>
    </row>
    <row r="1318" spans="1:4" x14ac:dyDescent="0.2">
      <c r="A1318" s="55">
        <v>1257</v>
      </c>
      <c r="B1318" s="1232">
        <f>'Expenditures 15-22'!H168</f>
        <v>1144300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224300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920000</v>
      </c>
      <c r="C1329" s="14" t="s">
        <v>672</v>
      </c>
      <c r="D1329" s="14" t="str">
        <f t="shared" si="19"/>
        <v>Error?</v>
      </c>
    </row>
    <row r="1330" spans="1:4" x14ac:dyDescent="0.2">
      <c r="A1330" s="55">
        <v>1269</v>
      </c>
      <c r="B1330" s="1232">
        <f>'Expenditures 15-22'!K165</f>
        <v>525</v>
      </c>
      <c r="C1330" s="14" t="s">
        <v>672</v>
      </c>
      <c r="D1330" s="14" t="str">
        <f t="shared" si="19"/>
        <v>Error?</v>
      </c>
    </row>
    <row r="1331" spans="1:4" x14ac:dyDescent="0.2">
      <c r="A1331" s="55">
        <v>1270</v>
      </c>
      <c r="B1331" s="1232">
        <f>'Expenditures 15-22'!K166</f>
        <v>1144825</v>
      </c>
      <c r="C1331" s="14" t="s">
        <v>672</v>
      </c>
      <c r="D1331" s="14" t="str">
        <f t="shared" si="19"/>
        <v>Error?</v>
      </c>
    </row>
    <row r="1332" spans="1:4" x14ac:dyDescent="0.2">
      <c r="A1332" s="55">
        <v>1271</v>
      </c>
      <c r="B1332" s="1232">
        <f>'Expenditures 15-22'!K168</f>
        <v>1144825</v>
      </c>
      <c r="C1332" s="14" t="s">
        <v>672</v>
      </c>
      <c r="D1332" s="14" t="str">
        <f t="shared" si="19"/>
        <v>Error?</v>
      </c>
    </row>
    <row r="1333" spans="1:4" x14ac:dyDescent="0.2">
      <c r="A1333" s="55">
        <v>1272</v>
      </c>
      <c r="B1333" s="1232">
        <f>'Expenditures 15-22'!K169</f>
        <v>13549</v>
      </c>
      <c r="C1333" s="14" t="s">
        <v>672</v>
      </c>
      <c r="D1333" s="14" t="str">
        <f t="shared" si="19"/>
        <v>Error?</v>
      </c>
    </row>
    <row r="1334" spans="1:4" x14ac:dyDescent="0.2">
      <c r="A1334" s="83">
        <v>1273</v>
      </c>
      <c r="D1334" s="14" t="str">
        <f t="shared" si="19"/>
        <v>OK</v>
      </c>
    </row>
    <row r="1335" spans="1:4" x14ac:dyDescent="0.2">
      <c r="A1335" s="55">
        <v>1274</v>
      </c>
      <c r="B1335" s="1232">
        <f>'Expenditures 15-22'!C176</f>
        <v>196530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196530</v>
      </c>
      <c r="C1339" s="14" t="s">
        <v>672</v>
      </c>
      <c r="D1339" s="14" t="str">
        <f t="shared" si="19"/>
        <v>Error?</v>
      </c>
    </row>
    <row r="1340" spans="1:4" x14ac:dyDescent="0.2">
      <c r="A1340" s="55">
        <v>1279</v>
      </c>
      <c r="B1340" s="1232">
        <f>'Expenditures 15-22'!C204</f>
        <v>196530</v>
      </c>
      <c r="C1340" s="14" t="s">
        <v>672</v>
      </c>
      <c r="D1340" s="14" t="str">
        <f t="shared" si="19"/>
        <v>Error?</v>
      </c>
    </row>
    <row r="1341" spans="1:4" x14ac:dyDescent="0.2">
      <c r="A1341" s="55">
        <v>1280</v>
      </c>
      <c r="B1341" s="1232">
        <f>'Expenditures 15-22'!D176</f>
        <v>20294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20294</v>
      </c>
      <c r="C1345" s="14" t="s">
        <v>672</v>
      </c>
      <c r="D1345" s="14" t="str">
        <f t="shared" si="20"/>
        <v>Error?</v>
      </c>
    </row>
    <row r="1346" spans="1:4" x14ac:dyDescent="0.2">
      <c r="A1346" s="55">
        <v>1285</v>
      </c>
      <c r="B1346" s="1232">
        <f>'Expenditures 15-22'!D204</f>
        <v>20294</v>
      </c>
      <c r="C1346" s="14" t="s">
        <v>672</v>
      </c>
      <c r="D1346" s="14" t="str">
        <f t="shared" si="20"/>
        <v>Error?</v>
      </c>
    </row>
    <row r="1347" spans="1:4" x14ac:dyDescent="0.2">
      <c r="A1347" s="55">
        <v>1286</v>
      </c>
      <c r="B1347" s="1232">
        <f>'Expenditures 15-22'!E176</f>
        <v>283597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283597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283597</v>
      </c>
      <c r="C1353" s="14" t="s">
        <v>672</v>
      </c>
      <c r="D1353" s="14" t="str">
        <f t="shared" si="20"/>
        <v>Error?</v>
      </c>
    </row>
    <row r="1354" spans="1:4" x14ac:dyDescent="0.2">
      <c r="A1354" s="55">
        <v>1293</v>
      </c>
      <c r="B1354" s="1232">
        <f>'Expenditures 15-22'!F176</f>
        <v>22231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22231</v>
      </c>
      <c r="C1358" s="14" t="s">
        <v>672</v>
      </c>
      <c r="D1358" s="14" t="str">
        <f t="shared" si="20"/>
        <v>Error?</v>
      </c>
    </row>
    <row r="1359" spans="1:4" x14ac:dyDescent="0.2">
      <c r="A1359" s="55">
        <v>1298</v>
      </c>
      <c r="B1359" s="1232">
        <f>'Expenditures 15-22'!F204</f>
        <v>22231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522652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522652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522652</v>
      </c>
      <c r="C1388" s="14" t="s">
        <v>672</v>
      </c>
      <c r="D1388" s="14" t="str">
        <f t="shared" si="20"/>
        <v>Error?</v>
      </c>
    </row>
    <row r="1389" spans="1:4" x14ac:dyDescent="0.2">
      <c r="A1389" s="55">
        <v>1328</v>
      </c>
      <c r="B1389" s="1232">
        <f>'Expenditures 15-22'!K205</f>
        <v>-42702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1349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1939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3638</v>
      </c>
      <c r="D1408" s="14" t="str">
        <f t="shared" si="21"/>
        <v>Error?</v>
      </c>
    </row>
    <row r="1409" spans="1:4" x14ac:dyDescent="0.2">
      <c r="A1409" s="55">
        <v>1348</v>
      </c>
      <c r="B1409" s="1232">
        <f>'Expenditures 15-22'!D218</f>
        <v>1190</v>
      </c>
      <c r="D1409" s="14" t="str">
        <f t="shared" si="21"/>
        <v>Error?</v>
      </c>
    </row>
    <row r="1410" spans="1:4" x14ac:dyDescent="0.2">
      <c r="A1410" s="55">
        <v>1349</v>
      </c>
      <c r="B1410" s="1232">
        <f>'Expenditures 15-22'!D223</f>
        <v>171708</v>
      </c>
      <c r="C1410" s="14" t="s">
        <v>672</v>
      </c>
      <c r="D1410" s="14" t="str">
        <f t="shared" si="21"/>
        <v>Error?</v>
      </c>
    </row>
    <row r="1411" spans="1:4" x14ac:dyDescent="0.2">
      <c r="A1411" s="55">
        <v>1350</v>
      </c>
      <c r="B1411" s="1232">
        <f>'Expenditures 15-22'!D226</f>
        <v>3156</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18493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3369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25018</v>
      </c>
      <c r="C1417" s="14" t="s">
        <v>672</v>
      </c>
      <c r="D1417" s="14" t="str">
        <f t="shared" si="21"/>
        <v>Error?</v>
      </c>
    </row>
    <row r="1418" spans="1:4" x14ac:dyDescent="0.2">
      <c r="A1418" s="55">
        <v>1357</v>
      </c>
      <c r="B1418" s="1232">
        <f>'Expenditures 15-22'!D234</f>
        <v>532</v>
      </c>
      <c r="D1418" s="14" t="str">
        <f t="shared" si="21"/>
        <v>Error?</v>
      </c>
    </row>
    <row r="1419" spans="1:4" x14ac:dyDescent="0.2">
      <c r="A1419" s="55">
        <v>1358</v>
      </c>
      <c r="B1419" s="1232">
        <f>'Expenditures 15-22'!D235</f>
        <v>14482</v>
      </c>
      <c r="D1419" s="14" t="str">
        <f t="shared" si="21"/>
        <v>Error?</v>
      </c>
    </row>
    <row r="1420" spans="1:4" x14ac:dyDescent="0.2">
      <c r="A1420" s="55">
        <v>1359</v>
      </c>
      <c r="B1420" s="1232">
        <f>'Expenditures 15-22'!D236</f>
        <v>6</v>
      </c>
      <c r="D1420" s="14" t="str">
        <f t="shared" si="21"/>
        <v>Error?</v>
      </c>
    </row>
    <row r="1421" spans="1:4" x14ac:dyDescent="0.2">
      <c r="A1421" s="55">
        <v>1360</v>
      </c>
      <c r="B1421" s="1232">
        <f>'Expenditures 15-22'!D237</f>
        <v>15020</v>
      </c>
      <c r="C1421" s="14" t="s">
        <v>672</v>
      </c>
      <c r="D1421" s="14" t="str">
        <f t="shared" si="21"/>
        <v>Error?</v>
      </c>
    </row>
    <row r="1422" spans="1:4" x14ac:dyDescent="0.2">
      <c r="A1422" s="55">
        <v>1361</v>
      </c>
      <c r="B1422" s="1232">
        <f>'Expenditures 15-22'!D239</f>
        <v>592</v>
      </c>
      <c r="D1422" s="14" t="str">
        <f t="shared" si="21"/>
        <v>Error?</v>
      </c>
    </row>
    <row r="1423" spans="1:4" x14ac:dyDescent="0.2">
      <c r="A1423" s="55">
        <v>1362</v>
      </c>
      <c r="B1423" s="1232">
        <f>'Expenditures 15-22'!D240</f>
        <v>28123</v>
      </c>
      <c r="D1423" s="14" t="str">
        <f t="shared" si="21"/>
        <v>Error?</v>
      </c>
    </row>
    <row r="1424" spans="1:4" x14ac:dyDescent="0.2">
      <c r="A1424" s="55">
        <v>1363</v>
      </c>
      <c r="B1424" s="1232">
        <f>'Expenditures 15-22'!D251</f>
        <v>29579</v>
      </c>
      <c r="C1424" s="14" t="s">
        <v>672</v>
      </c>
      <c r="D1424" s="14" t="str">
        <f t="shared" si="21"/>
        <v>Error?</v>
      </c>
    </row>
    <row r="1425" spans="1:4" x14ac:dyDescent="0.2">
      <c r="A1425" s="55">
        <v>1364</v>
      </c>
      <c r="B1425" s="1232">
        <f>'Expenditures 15-22'!D253</f>
        <v>29471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29471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28412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73193</v>
      </c>
      <c r="D1431" s="14" t="str">
        <f t="shared" si="21"/>
        <v>Error?</v>
      </c>
    </row>
    <row r="1432" spans="1:4" x14ac:dyDescent="0.2">
      <c r="A1432" s="55">
        <v>1371</v>
      </c>
      <c r="B1432" s="1232">
        <f>'Expenditures 15-22'!D261</f>
        <v>38926</v>
      </c>
      <c r="D1432" s="14" t="str">
        <f t="shared" si="21"/>
        <v>Error?</v>
      </c>
    </row>
    <row r="1433" spans="1:4" x14ac:dyDescent="0.2">
      <c r="A1433" s="55">
        <v>1372</v>
      </c>
      <c r="B1433" s="1232">
        <f>'Expenditures 15-22'!D262</f>
        <v>13299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153830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4</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803</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807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253725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425433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1349</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1939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3638</v>
      </c>
      <c r="C1472" s="14" t="s">
        <v>672</v>
      </c>
      <c r="D1472" s="14" t="str">
        <f t="shared" si="22"/>
        <v>Error?</v>
      </c>
    </row>
    <row r="1473" spans="1:4" x14ac:dyDescent="0.2">
      <c r="A1473" s="55">
        <v>1412</v>
      </c>
      <c r="B1473" s="1232">
        <f>'Expenditures 15-22'!K218</f>
        <v>1190</v>
      </c>
      <c r="C1473" s="14" t="s">
        <v>672</v>
      </c>
      <c r="D1473" s="14" t="str">
        <f t="shared" si="22"/>
        <v>Error?</v>
      </c>
    </row>
    <row r="1474" spans="1:4" x14ac:dyDescent="0.2">
      <c r="A1474" s="55">
        <v>1413</v>
      </c>
      <c r="B1474" s="1232">
        <f>'Expenditures 15-22'!K223</f>
        <v>171708</v>
      </c>
      <c r="C1474" s="14" t="s">
        <v>672</v>
      </c>
      <c r="D1474" s="14" t="str">
        <f t="shared" si="22"/>
        <v>Error?</v>
      </c>
    </row>
    <row r="1475" spans="1:4" x14ac:dyDescent="0.2">
      <c r="A1475" s="55">
        <v>1414</v>
      </c>
      <c r="B1475" s="1232">
        <f>'Expenditures 15-22'!K226</f>
        <v>3156</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18493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3369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25018</v>
      </c>
      <c r="C1481" s="14" t="s">
        <v>672</v>
      </c>
      <c r="D1481" s="14" t="str">
        <f t="shared" si="22"/>
        <v>Error?</v>
      </c>
    </row>
    <row r="1482" spans="1:4" x14ac:dyDescent="0.2">
      <c r="A1482" s="55">
        <v>1421</v>
      </c>
      <c r="B1482" s="1232">
        <f>'Expenditures 15-22'!K234</f>
        <v>532</v>
      </c>
      <c r="C1482" s="14" t="s">
        <v>672</v>
      </c>
      <c r="D1482" s="14" t="str">
        <f t="shared" si="22"/>
        <v>Error?</v>
      </c>
    </row>
    <row r="1483" spans="1:4" x14ac:dyDescent="0.2">
      <c r="A1483" s="55">
        <v>1422</v>
      </c>
      <c r="B1483" s="1232">
        <f>'Expenditures 15-22'!K235</f>
        <v>14482</v>
      </c>
      <c r="C1483" s="14" t="s">
        <v>672</v>
      </c>
      <c r="D1483" s="14" t="str">
        <f t="shared" si="22"/>
        <v>Error?</v>
      </c>
    </row>
    <row r="1484" spans="1:4" x14ac:dyDescent="0.2">
      <c r="A1484" s="55">
        <v>1423</v>
      </c>
      <c r="B1484" s="1232">
        <f>'Expenditures 15-22'!K236</f>
        <v>6</v>
      </c>
      <c r="C1484" s="14" t="s">
        <v>672</v>
      </c>
      <c r="D1484" s="14" t="str">
        <f t="shared" si="22"/>
        <v>Error?</v>
      </c>
    </row>
    <row r="1485" spans="1:4" x14ac:dyDescent="0.2">
      <c r="A1485" s="55">
        <v>1424</v>
      </c>
      <c r="B1485" s="1232">
        <f>'Expenditures 15-22'!K237</f>
        <v>15020</v>
      </c>
      <c r="C1485" s="14" t="s">
        <v>672</v>
      </c>
      <c r="D1485" s="14" t="str">
        <f t="shared" si="22"/>
        <v>Error?</v>
      </c>
    </row>
    <row r="1486" spans="1:4" x14ac:dyDescent="0.2">
      <c r="A1486" s="55">
        <v>1425</v>
      </c>
      <c r="B1486" s="1232">
        <f>'Expenditures 15-22'!K239</f>
        <v>592</v>
      </c>
      <c r="C1486" s="14" t="s">
        <v>672</v>
      </c>
      <c r="D1486" s="14" t="str">
        <f t="shared" si="22"/>
        <v>Error?</v>
      </c>
    </row>
    <row r="1487" spans="1:4" x14ac:dyDescent="0.2">
      <c r="A1487" s="55">
        <v>1426</v>
      </c>
      <c r="B1487" s="1232">
        <f>'Expenditures 15-22'!K240</f>
        <v>28123</v>
      </c>
      <c r="C1487" s="14" t="s">
        <v>672</v>
      </c>
      <c r="D1487" s="14" t="str">
        <f t="shared" si="22"/>
        <v>Error?</v>
      </c>
    </row>
    <row r="1488" spans="1:4" x14ac:dyDescent="0.2">
      <c r="A1488" s="55">
        <v>1427</v>
      </c>
      <c r="B1488" s="1232">
        <f>'Expenditures 15-22'!K251</f>
        <v>29579</v>
      </c>
      <c r="C1488" s="14" t="s">
        <v>672</v>
      </c>
      <c r="D1488" s="14" t="str">
        <f t="shared" si="22"/>
        <v>Error?</v>
      </c>
    </row>
    <row r="1489" spans="1:4" x14ac:dyDescent="0.2">
      <c r="A1489" s="55">
        <v>1428</v>
      </c>
      <c r="B1489" s="1232">
        <f>'Expenditures 15-22'!K253</f>
        <v>29471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29471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28412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73193</v>
      </c>
      <c r="C1495" s="14" t="s">
        <v>672</v>
      </c>
      <c r="D1495" s="14" t="str">
        <f t="shared" si="22"/>
        <v>Error?</v>
      </c>
    </row>
    <row r="1496" spans="1:4" x14ac:dyDescent="0.2">
      <c r="A1496" s="55">
        <v>1435</v>
      </c>
      <c r="B1496" s="1232">
        <f>'Expenditures 15-22'!K261</f>
        <v>38926</v>
      </c>
      <c r="C1496" s="14" t="s">
        <v>672</v>
      </c>
      <c r="D1496" s="14" t="str">
        <f t="shared" si="22"/>
        <v>Error?</v>
      </c>
    </row>
    <row r="1497" spans="1:4" x14ac:dyDescent="0.2">
      <c r="A1497" s="55">
        <v>1436</v>
      </c>
      <c r="B1497" s="1232">
        <f>'Expenditures 15-22'!K262</f>
        <v>13299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153830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4</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803</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807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253725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425433</v>
      </c>
      <c r="C1517" s="14" t="s">
        <v>672</v>
      </c>
      <c r="D1517" s="14" t="str">
        <f t="shared" si="22"/>
        <v>Error?</v>
      </c>
    </row>
    <row r="1518" spans="1:4" x14ac:dyDescent="0.2">
      <c r="A1518" s="55">
        <v>1457</v>
      </c>
      <c r="B1518" s="1232">
        <f>'Expenditures 15-22'!K289</f>
        <v>15723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10328018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9978427</v>
      </c>
      <c r="C1630" s="14" t="s">
        <v>672</v>
      </c>
      <c r="D1630" s="14" t="str">
        <f t="shared" si="24"/>
        <v>Error?</v>
      </c>
    </row>
    <row r="1631" spans="1:4" x14ac:dyDescent="0.2">
      <c r="A1631" s="55">
        <v>1570</v>
      </c>
      <c r="B1631" s="1232">
        <f>'Acct Summary 7-8'!D79</f>
        <v>723242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911500</v>
      </c>
      <c r="C1644" s="14" t="s">
        <v>672</v>
      </c>
      <c r="D1644" s="14" t="str">
        <f t="shared" si="24"/>
        <v>Error?</v>
      </c>
    </row>
    <row r="1645" spans="1:4" x14ac:dyDescent="0.2">
      <c r="A1645" s="55">
        <v>1584</v>
      </c>
      <c r="B1645" s="1232">
        <f>'Acct Summary 7-8'!E79</f>
        <v>836461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850010</v>
      </c>
      <c r="C1658" s="14" t="s">
        <v>672</v>
      </c>
      <c r="D1658" s="14" t="str">
        <f t="shared" si="24"/>
        <v>Error?</v>
      </c>
    </row>
    <row r="1659" spans="1:4" x14ac:dyDescent="0.2">
      <c r="A1659" s="55">
        <v>1598</v>
      </c>
      <c r="B1659" s="1232">
        <f>'Acct Summary 7-8'!F79</f>
        <v>589476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546774</v>
      </c>
      <c r="C1672" s="14" t="s">
        <v>672</v>
      </c>
      <c r="D1672" s="14" t="str">
        <f t="shared" si="25"/>
        <v>Error?</v>
      </c>
    </row>
    <row r="1673" spans="1:4" x14ac:dyDescent="0.2">
      <c r="A1673" s="55">
        <v>1612</v>
      </c>
      <c r="B1673" s="1232">
        <f>'Acct Summary 7-8'!G79</f>
        <v>342634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358357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9309685</v>
      </c>
      <c r="C1744" s="14" t="s">
        <v>672</v>
      </c>
      <c r="D1744" s="14" t="str">
        <f t="shared" si="26"/>
        <v>Error?</v>
      </c>
    </row>
    <row r="1745" spans="1:5" x14ac:dyDescent="0.2">
      <c r="A1745" s="55">
        <v>1684</v>
      </c>
      <c r="B1745" s="1232">
        <f>'Tax Sched 24'!B5</f>
        <v>1306942</v>
      </c>
      <c r="C1745" s="14" t="s">
        <v>672</v>
      </c>
      <c r="D1745" s="14" t="str">
        <f t="shared" si="26"/>
        <v>Error?</v>
      </c>
    </row>
    <row r="1746" spans="1:5" x14ac:dyDescent="0.2">
      <c r="A1746" s="55">
        <v>1685</v>
      </c>
      <c r="B1746" s="1232">
        <f>'Tax Sched 24'!B6</f>
        <v>1156480</v>
      </c>
      <c r="C1746" s="14" t="s">
        <v>672</v>
      </c>
      <c r="D1746" s="14" t="str">
        <f t="shared" si="26"/>
        <v>Error?</v>
      </c>
    </row>
    <row r="1747" spans="1:5" x14ac:dyDescent="0.2">
      <c r="A1747" s="55">
        <v>1686</v>
      </c>
      <c r="B1747" s="1232">
        <f>'Tax Sched 24'!B7</f>
        <v>308331</v>
      </c>
      <c r="C1747" s="14" t="s">
        <v>672</v>
      </c>
      <c r="D1747" s="14" t="str">
        <f t="shared" si="26"/>
        <v>Error?</v>
      </c>
    </row>
    <row r="1748" spans="1:5" x14ac:dyDescent="0.2">
      <c r="A1748" s="55">
        <v>1687</v>
      </c>
      <c r="B1748" s="1232">
        <f>'Tax Sched 24'!B8</f>
        <v>208712</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99353</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12598215</v>
      </c>
      <c r="C1759" s="14" t="s">
        <v>672</v>
      </c>
      <c r="D1759" s="14" t="str">
        <f t="shared" si="26"/>
        <v>Error?</v>
      </c>
    </row>
    <row r="1760" spans="1:5" x14ac:dyDescent="0.2">
      <c r="A1760" s="55">
        <v>1699</v>
      </c>
      <c r="B1760" s="1232">
        <f>'Tax Sched 24'!D4</f>
        <v>4550273</v>
      </c>
      <c r="C1760" s="14" t="s">
        <v>672</v>
      </c>
      <c r="D1760" s="14" t="str">
        <f t="shared" si="26"/>
        <v>Error?</v>
      </c>
    </row>
    <row r="1761" spans="1:5" x14ac:dyDescent="0.2">
      <c r="A1761" s="55">
        <v>1700</v>
      </c>
      <c r="B1761" s="1232">
        <f>'Tax Sched 24'!D5</f>
        <v>720664</v>
      </c>
      <c r="C1761" s="14" t="s">
        <v>672</v>
      </c>
      <c r="D1761" s="14" t="str">
        <f t="shared" si="26"/>
        <v>Error?</v>
      </c>
    </row>
    <row r="1762" spans="1:5" s="80" customFormat="1" x14ac:dyDescent="0.2">
      <c r="A1762" s="55">
        <v>1701</v>
      </c>
      <c r="B1762" s="1232">
        <f>'Tax Sched 24'!D6</f>
        <v>485303</v>
      </c>
      <c r="C1762" s="14" t="s">
        <v>672</v>
      </c>
      <c r="D1762" s="14" t="str">
        <f t="shared" si="26"/>
        <v>Error?</v>
      </c>
      <c r="E1762" s="81"/>
    </row>
    <row r="1763" spans="1:5" x14ac:dyDescent="0.2">
      <c r="A1763" s="55">
        <v>1702</v>
      </c>
      <c r="B1763" s="1232">
        <f>'Tax Sched 24'!D7</f>
        <v>146885</v>
      </c>
      <c r="C1763" s="14" t="s">
        <v>672</v>
      </c>
      <c r="D1763" s="14" t="str">
        <f t="shared" si="26"/>
        <v>Error?</v>
      </c>
    </row>
    <row r="1764" spans="1:5" x14ac:dyDescent="0.2">
      <c r="A1764" s="55">
        <v>1703</v>
      </c>
      <c r="B1764" s="1232">
        <f>'Tax Sched 24'!D8</f>
        <v>102755</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53898</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6162533</v>
      </c>
      <c r="C1775" s="14" t="s">
        <v>672</v>
      </c>
      <c r="D1775" s="14" t="str">
        <f t="shared" si="26"/>
        <v>Error?</v>
      </c>
    </row>
    <row r="1776" spans="1:5" x14ac:dyDescent="0.2">
      <c r="A1776" s="55">
        <v>1715</v>
      </c>
      <c r="B1776" s="1232">
        <f>'Tax Sched 24'!C4</f>
        <v>4759412</v>
      </c>
      <c r="D1776" s="14" t="str">
        <f t="shared" si="26"/>
        <v>Error?</v>
      </c>
    </row>
    <row r="1777" spans="1:4" x14ac:dyDescent="0.2">
      <c r="A1777" s="55">
        <v>1716</v>
      </c>
      <c r="B1777" s="1232">
        <f>'Tax Sched 24'!C5</f>
        <v>586278</v>
      </c>
      <c r="D1777" s="14" t="str">
        <f t="shared" si="26"/>
        <v>Error?</v>
      </c>
    </row>
    <row r="1778" spans="1:4" x14ac:dyDescent="0.2">
      <c r="A1778" s="55">
        <v>1717</v>
      </c>
      <c r="B1778" s="1232">
        <f>'Tax Sched 24'!C6</f>
        <v>671177</v>
      </c>
      <c r="D1778" s="14" t="str">
        <f t="shared" si="26"/>
        <v>Error?</v>
      </c>
    </row>
    <row r="1779" spans="1:4" x14ac:dyDescent="0.2">
      <c r="A1779" s="55">
        <v>1718</v>
      </c>
      <c r="B1779" s="1232">
        <f>'Tax Sched 24'!C7</f>
        <v>161446</v>
      </c>
      <c r="D1779" s="14" t="str">
        <f t="shared" si="26"/>
        <v>Error?</v>
      </c>
    </row>
    <row r="1780" spans="1:4" x14ac:dyDescent="0.2">
      <c r="A1780" s="55">
        <v>1719</v>
      </c>
      <c r="B1780" s="1232">
        <f>'Tax Sched 24'!C8</f>
        <v>105957</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45455</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6435682</v>
      </c>
      <c r="C1791" s="14" t="s">
        <v>672</v>
      </c>
      <c r="D1791" s="14" t="str">
        <f t="shared" ref="D1791:D1854" si="27">IF(ISBLANK(B1791),"OK",IF(A1791-B1791=0,"OK","Error?"))</f>
        <v>Error?</v>
      </c>
    </row>
    <row r="1792" spans="1:4" x14ac:dyDescent="0.2">
      <c r="A1792" s="55">
        <v>1731</v>
      </c>
      <c r="B1792" s="1232">
        <f>'Tax Sched 24'!F4</f>
        <v>4670767</v>
      </c>
      <c r="C1792" s="14" t="s">
        <v>672</v>
      </c>
      <c r="D1792" s="14" t="str">
        <f t="shared" si="27"/>
        <v>Error?</v>
      </c>
    </row>
    <row r="1793" spans="1:4" x14ac:dyDescent="0.2">
      <c r="A1793" s="55">
        <v>1732</v>
      </c>
      <c r="B1793" s="1232">
        <f>'Tax Sched 24'!F5</f>
        <v>743577</v>
      </c>
      <c r="C1793" s="14" t="s">
        <v>672</v>
      </c>
      <c r="D1793" s="14" t="str">
        <f t="shared" si="27"/>
        <v>Error?</v>
      </c>
    </row>
    <row r="1794" spans="1:4" x14ac:dyDescent="0.2">
      <c r="A1794" s="55">
        <v>1733</v>
      </c>
      <c r="B1794" s="1232">
        <f>'Tax Sched 24'!F6</f>
        <v>490459</v>
      </c>
      <c r="C1794" s="14" t="s">
        <v>672</v>
      </c>
      <c r="D1794" s="14" t="str">
        <f t="shared" si="27"/>
        <v>Error?</v>
      </c>
    </row>
    <row r="1795" spans="1:4" x14ac:dyDescent="0.2">
      <c r="A1795" s="55">
        <v>1734</v>
      </c>
      <c r="B1795" s="1232">
        <f>'Tax Sched 24'!F7</f>
        <v>158434</v>
      </c>
      <c r="C1795" s="14" t="s">
        <v>672</v>
      </c>
      <c r="D1795" s="14" t="str">
        <f t="shared" si="27"/>
        <v>Error?</v>
      </c>
    </row>
    <row r="1796" spans="1:4" x14ac:dyDescent="0.2">
      <c r="A1796" s="55">
        <v>1735</v>
      </c>
      <c r="B1796" s="1232">
        <f>'Tax Sched 24'!F8</f>
        <v>103985</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44615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9430179</v>
      </c>
      <c r="D1808" s="14" t="str">
        <f t="shared" si="27"/>
        <v>Error?</v>
      </c>
    </row>
    <row r="1809" spans="1:4" x14ac:dyDescent="0.2">
      <c r="A1809" s="55">
        <v>1748</v>
      </c>
      <c r="B1809" s="1232">
        <f>'Tax Sched 24'!E5</f>
        <v>1329855</v>
      </c>
      <c r="D1809" s="14" t="str">
        <f t="shared" si="27"/>
        <v>Error?</v>
      </c>
    </row>
    <row r="1810" spans="1:4" x14ac:dyDescent="0.2">
      <c r="A1810" s="55">
        <v>1749</v>
      </c>
      <c r="B1810" s="1232">
        <f>'Tax Sched 24'!E6</f>
        <v>1161636</v>
      </c>
      <c r="D1810" s="14" t="str">
        <f t="shared" si="27"/>
        <v>Error?</v>
      </c>
    </row>
    <row r="1811" spans="1:4" x14ac:dyDescent="0.2">
      <c r="A1811" s="55">
        <v>1750</v>
      </c>
      <c r="B1811" s="1232">
        <f>'Tax Sched 24'!E7</f>
        <v>319880</v>
      </c>
      <c r="D1811" s="14" t="str">
        <f t="shared" si="27"/>
        <v>Error?</v>
      </c>
    </row>
    <row r="1812" spans="1:4" x14ac:dyDescent="0.2">
      <c r="A1812" s="55">
        <v>1751</v>
      </c>
      <c r="B1812" s="1232">
        <f>'Tax Sched 24'!E8</f>
        <v>209942</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90070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12751504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8659027</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951820</v>
      </c>
      <c r="D2008" s="14" t="str">
        <f t="shared" si="30"/>
        <v>Error?</v>
      </c>
    </row>
    <row r="2009" spans="1:4" x14ac:dyDescent="0.2">
      <c r="A2009" s="55">
        <v>1948</v>
      </c>
      <c r="B2009" s="1232">
        <f>'Cap Outlay Deprec 27'!C8</f>
        <v>19056409</v>
      </c>
      <c r="D2009" s="14" t="str">
        <f t="shared" si="30"/>
        <v>Error?</v>
      </c>
    </row>
    <row r="2010" spans="1:4" x14ac:dyDescent="0.2">
      <c r="A2010" s="55">
        <v>1949</v>
      </c>
      <c r="B2010" s="1232">
        <f>'Cap Outlay Deprec 27'!C10</f>
        <v>1454118</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5711578</v>
      </c>
      <c r="D2012" s="14" t="str">
        <f t="shared" si="30"/>
        <v>Error?</v>
      </c>
    </row>
    <row r="2013" spans="1:4" x14ac:dyDescent="0.2">
      <c r="A2013" s="55">
        <v>1952</v>
      </c>
      <c r="B2013" s="1232">
        <f>'Cap Outlay Deprec 27'!C16</f>
        <v>27173925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144397</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373061</v>
      </c>
      <c r="D2018" s="14" t="str">
        <f t="shared" si="30"/>
        <v>Error?</v>
      </c>
    </row>
    <row r="2019" spans="1:4" x14ac:dyDescent="0.2">
      <c r="A2019" s="55">
        <v>1958</v>
      </c>
      <c r="B2019" s="1232">
        <f>'Cap Outlay Deprec 27'!D16</f>
        <v>517458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951820</v>
      </c>
      <c r="C2026" s="14" t="s">
        <v>672</v>
      </c>
      <c r="D2026" s="14" t="str">
        <f t="shared" si="30"/>
        <v>Error?</v>
      </c>
    </row>
    <row r="2027" spans="1:4" x14ac:dyDescent="0.2">
      <c r="A2027" s="55">
        <v>1966</v>
      </c>
      <c r="B2027" s="1232">
        <f>'Cap Outlay Deprec 27'!F8</f>
        <v>19056409</v>
      </c>
      <c r="C2027" s="14" t="s">
        <v>672</v>
      </c>
      <c r="D2027" s="14" t="str">
        <f t="shared" si="30"/>
        <v>Error?</v>
      </c>
    </row>
    <row r="2028" spans="1:4" x14ac:dyDescent="0.2">
      <c r="A2028" s="55">
        <v>1967</v>
      </c>
      <c r="B2028" s="1232">
        <f>'Cap Outlay Deprec 27'!F10</f>
        <v>1598515</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6084639</v>
      </c>
      <c r="C2030" s="14" t="s">
        <v>672</v>
      </c>
      <c r="D2030" s="14" t="str">
        <f t="shared" si="30"/>
        <v>Error?</v>
      </c>
    </row>
    <row r="2031" spans="1:4" x14ac:dyDescent="0.2">
      <c r="A2031" s="55">
        <v>1970</v>
      </c>
      <c r="B2031" s="1232">
        <f>'Cap Outlay Deprec 27'!F16</f>
        <v>27691383</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951820</v>
      </c>
      <c r="C2056" s="14" t="s">
        <v>672</v>
      </c>
      <c r="D2056" s="14" t="str">
        <f t="shared" si="31"/>
        <v>Error?</v>
      </c>
    </row>
    <row r="2057" spans="1:4" x14ac:dyDescent="0.2">
      <c r="A2057" s="55">
        <v>1996</v>
      </c>
      <c r="B2057" s="1232">
        <f>'Cap Outlay Deprec 27'!L8</f>
        <v>19056409</v>
      </c>
      <c r="C2057" s="14" t="s">
        <v>672</v>
      </c>
      <c r="D2057" s="14" t="str">
        <f t="shared" si="31"/>
        <v>Error?</v>
      </c>
    </row>
    <row r="2058" spans="1:4" x14ac:dyDescent="0.2">
      <c r="A2058" s="55">
        <v>1997</v>
      </c>
      <c r="B2058" s="1232">
        <f>'Cap Outlay Deprec 27'!L10</f>
        <v>1598515</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6084639</v>
      </c>
      <c r="C2060" s="14" t="s">
        <v>672</v>
      </c>
      <c r="D2060" s="14" t="str">
        <f t="shared" si="31"/>
        <v>Error?</v>
      </c>
    </row>
    <row r="2061" spans="1:4" x14ac:dyDescent="0.2">
      <c r="A2061" s="55">
        <v>2000</v>
      </c>
      <c r="B2061" s="1232">
        <f>'Cap Outlay Deprec 27'!L16</f>
        <v>27691383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494721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494721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911500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546774</v>
      </c>
      <c r="D2475" s="14" t="str">
        <f t="shared" si="37"/>
        <v>Error?</v>
      </c>
    </row>
    <row r="2476" spans="1:4" x14ac:dyDescent="0.2">
      <c r="A2476" s="83">
        <v>2415</v>
      </c>
      <c r="D2476" s="14" t="str">
        <f t="shared" si="37"/>
        <v>OK</v>
      </c>
    </row>
    <row r="2477" spans="1:4" x14ac:dyDescent="0.2">
      <c r="A2477" s="55">
        <v>2416</v>
      </c>
      <c r="B2477" s="1232">
        <f>'Assets-Liab 5-6'!G38</f>
        <v>358357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850010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10168054</v>
      </c>
      <c r="C2551" s="14" t="s">
        <v>672</v>
      </c>
      <c r="D2551" s="14" t="str">
        <f t="shared" si="38"/>
        <v>Error?</v>
      </c>
    </row>
    <row r="2552" spans="1:4" x14ac:dyDescent="0.2">
      <c r="A2552" s="83">
        <v>2491</v>
      </c>
      <c r="D2552" s="14" t="str">
        <f t="shared" si="38"/>
        <v>OK</v>
      </c>
    </row>
    <row r="2553" spans="1:4" x14ac:dyDescent="0.2">
      <c r="A2553" s="55">
        <v>2492</v>
      </c>
      <c r="B2553" s="1232">
        <f>'Acct Summary 7-8'!C6</f>
        <v>573246</v>
      </c>
      <c r="C2553" s="14" t="s">
        <v>672</v>
      </c>
      <c r="D2553" s="14" t="str">
        <f t="shared" si="38"/>
        <v>Error?</v>
      </c>
    </row>
    <row r="2554" spans="1:4" x14ac:dyDescent="0.2">
      <c r="A2554" s="55">
        <v>2493</v>
      </c>
      <c r="B2554" s="1232">
        <f>'Acct Summary 7-8'!C7</f>
        <v>56006</v>
      </c>
      <c r="C2554" s="14" t="s">
        <v>672</v>
      </c>
      <c r="D2554" s="14" t="str">
        <f t="shared" si="38"/>
        <v>Error?</v>
      </c>
    </row>
    <row r="2555" spans="1:4" x14ac:dyDescent="0.2">
      <c r="A2555" s="55">
        <v>2494</v>
      </c>
      <c r="B2555" s="1232">
        <f>'Acct Summary 7-8'!C8</f>
        <v>10797306</v>
      </c>
      <c r="C2555" s="14" t="s">
        <v>672</v>
      </c>
      <c r="D2555" s="14" t="str">
        <f t="shared" si="38"/>
        <v>Error?</v>
      </c>
    </row>
    <row r="2556" spans="1:4" x14ac:dyDescent="0.2">
      <c r="A2556" s="55">
        <v>2495</v>
      </c>
      <c r="B2556" s="1232">
        <f>'Acct Summary 7-8'!C12</f>
        <v>7316508</v>
      </c>
      <c r="C2556" s="14" t="s">
        <v>672</v>
      </c>
      <c r="D2556" s="14" t="str">
        <f t="shared" si="38"/>
        <v>Error?</v>
      </c>
    </row>
    <row r="2557" spans="1:4" x14ac:dyDescent="0.2">
      <c r="A2557" s="55">
        <v>2496</v>
      </c>
      <c r="B2557" s="1232">
        <f>'Acct Summary 7-8'!C13</f>
        <v>3335447</v>
      </c>
      <c r="C2557" s="14" t="s">
        <v>672</v>
      </c>
      <c r="D2557" s="14" t="str">
        <f t="shared" si="38"/>
        <v>Error?</v>
      </c>
    </row>
    <row r="2558" spans="1:4" x14ac:dyDescent="0.2">
      <c r="A2558" s="55">
        <v>2497</v>
      </c>
      <c r="B2558" s="1232">
        <f>'Acct Summary 7-8'!C14</f>
        <v>221</v>
      </c>
      <c r="C2558" s="14" t="s">
        <v>672</v>
      </c>
      <c r="D2558" s="14" t="str">
        <f t="shared" si="38"/>
        <v>Error?</v>
      </c>
    </row>
    <row r="2559" spans="1:4" x14ac:dyDescent="0.2">
      <c r="A2559" s="55">
        <v>2498</v>
      </c>
      <c r="B2559" s="1232">
        <f>'Acct Summary 7-8'!C15</f>
        <v>494721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11146897</v>
      </c>
      <c r="C2561" s="14" t="s">
        <v>672</v>
      </c>
      <c r="D2561" s="14" t="str">
        <f t="shared" si="39"/>
        <v>Error?</v>
      </c>
    </row>
    <row r="2562" spans="1:4" x14ac:dyDescent="0.2">
      <c r="A2562" s="55">
        <v>2501</v>
      </c>
      <c r="B2562" s="1232">
        <f>'Acct Summary 7-8'!C20</f>
        <v>-349591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1316887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1316887</v>
      </c>
      <c r="C2568" s="14" t="s">
        <v>672</v>
      </c>
      <c r="D2568" s="14" t="str">
        <f t="shared" si="39"/>
        <v>Error?</v>
      </c>
    </row>
    <row r="2569" spans="1:4" x14ac:dyDescent="0.2">
      <c r="A2569" s="55">
        <v>2508</v>
      </c>
      <c r="B2569" s="1232">
        <f>'Acct Summary 7-8'!D13</f>
        <v>1128629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1128629</v>
      </c>
      <c r="C2573" s="14" t="s">
        <v>672</v>
      </c>
      <c r="D2573" s="14" t="str">
        <f t="shared" si="39"/>
        <v>Error?</v>
      </c>
    </row>
    <row r="2574" spans="1:4" x14ac:dyDescent="0.2">
      <c r="A2574" s="55">
        <v>2513</v>
      </c>
      <c r="B2574" s="1232">
        <f>'Acct Summary 7-8'!D20</f>
        <v>188258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392641</v>
      </c>
      <c r="C2591" s="14" t="s">
        <v>672</v>
      </c>
      <c r="D2591" s="14" t="str">
        <f t="shared" si="39"/>
        <v>Error?</v>
      </c>
    </row>
    <row r="2592" spans="1:4" x14ac:dyDescent="0.2">
      <c r="A2592" s="83">
        <v>2531</v>
      </c>
      <c r="D2592" s="14" t="str">
        <f t="shared" si="39"/>
        <v>OK</v>
      </c>
    </row>
    <row r="2593" spans="1:4" x14ac:dyDescent="0.2">
      <c r="A2593" s="55">
        <v>2532</v>
      </c>
      <c r="B2593" s="1232">
        <f>'Acct Summary 7-8'!F6</f>
        <v>87309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479950</v>
      </c>
      <c r="C2595" s="14" t="s">
        <v>672</v>
      </c>
      <c r="D2595" s="14" t="str">
        <f t="shared" si="39"/>
        <v>Error?</v>
      </c>
    </row>
    <row r="2596" spans="1:4" x14ac:dyDescent="0.2">
      <c r="A2596" s="55">
        <v>2535</v>
      </c>
      <c r="B2596" s="1232">
        <f>'Acct Summary 7-8'!F13</f>
        <v>522652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522652</v>
      </c>
      <c r="C2600" s="14" t="s">
        <v>672</v>
      </c>
      <c r="D2600" s="14" t="str">
        <f t="shared" si="39"/>
        <v>Error?</v>
      </c>
    </row>
    <row r="2601" spans="1:4" x14ac:dyDescent="0.2">
      <c r="A2601" s="55">
        <v>2540</v>
      </c>
      <c r="B2601" s="1232">
        <f>'Acct Summary 7-8'!F20</f>
        <v>-42702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441156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441156</v>
      </c>
      <c r="C2606" s="14" t="s">
        <v>672</v>
      </c>
      <c r="D2606" s="14" t="str">
        <f t="shared" si="39"/>
        <v>Error?</v>
      </c>
    </row>
    <row r="2607" spans="1:4" x14ac:dyDescent="0.2">
      <c r="A2607" s="55">
        <v>2546</v>
      </c>
      <c r="B2607" s="1232">
        <f>'Acct Summary 7-8'!G12</f>
        <v>171708</v>
      </c>
      <c r="C2607" s="14" t="s">
        <v>672</v>
      </c>
      <c r="D2607" s="14" t="str">
        <f t="shared" si="39"/>
        <v>Error?</v>
      </c>
    </row>
    <row r="2608" spans="1:4" x14ac:dyDescent="0.2">
      <c r="A2608" s="55">
        <v>2547</v>
      </c>
      <c r="B2608" s="1232">
        <f>'Acct Summary 7-8'!G13</f>
        <v>253725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425433</v>
      </c>
      <c r="C2612" s="14" t="s">
        <v>672</v>
      </c>
      <c r="D2612" s="14" t="str">
        <f t="shared" si="39"/>
        <v>Error?</v>
      </c>
    </row>
    <row r="2613" spans="1:4" x14ac:dyDescent="0.2">
      <c r="A2613" s="55">
        <v>2552</v>
      </c>
      <c r="B2613" s="1232">
        <f>'Acct Summary 7-8'!G20</f>
        <v>15723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1158374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1158374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1144825</v>
      </c>
      <c r="C2634" s="14" t="s">
        <v>672</v>
      </c>
      <c r="D2634" s="14" t="str">
        <f t="shared" si="40"/>
        <v>Error?</v>
      </c>
    </row>
    <row r="2635" spans="1:4" x14ac:dyDescent="0.2">
      <c r="A2635" s="55">
        <v>2574</v>
      </c>
      <c r="B2635" s="1232">
        <f>'Acct Summary 7-8'!E17</f>
        <v>1144825</v>
      </c>
      <c r="C2635" s="14" t="s">
        <v>672</v>
      </c>
      <c r="D2635" s="14" t="str">
        <f t="shared" si="40"/>
        <v>Error?</v>
      </c>
    </row>
    <row r="2636" spans="1:4" x14ac:dyDescent="0.2">
      <c r="A2636" s="55">
        <v>2575</v>
      </c>
      <c r="B2636" s="1232">
        <f>'Acct Summary 7-8'!E20</f>
        <v>13549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61707</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436</v>
      </c>
      <c r="D2720" s="14" t="str">
        <f t="shared" si="41"/>
        <v>Error?</v>
      </c>
    </row>
    <row r="2721" spans="1:4" x14ac:dyDescent="0.2">
      <c r="A2721" s="55">
        <v>2660</v>
      </c>
      <c r="B2721" s="1232">
        <f>'Expenditures 15-22'!F51</f>
        <v>132</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62275</v>
      </c>
      <c r="C2724" s="14" t="s">
        <v>672</v>
      </c>
      <c r="D2724" s="14" t="str">
        <f t="shared" si="41"/>
        <v>Error?</v>
      </c>
    </row>
    <row r="2725" spans="1:4" x14ac:dyDescent="0.2">
      <c r="A2725" s="55">
        <v>2664</v>
      </c>
      <c r="B2725" s="1232">
        <f>'Expenditures 15-22'!D241</f>
        <v>864</v>
      </c>
      <c r="D2725" s="14" t="str">
        <f t="shared" si="41"/>
        <v>Error?</v>
      </c>
    </row>
    <row r="2726" spans="1:4" x14ac:dyDescent="0.2">
      <c r="A2726" s="55">
        <v>2665</v>
      </c>
      <c r="B2726" s="1232">
        <f>'Expenditures 15-22'!K241</f>
        <v>864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26522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26522</v>
      </c>
      <c r="D2914" s="14" t="str">
        <f t="shared" si="44"/>
        <v>Error?</v>
      </c>
    </row>
    <row r="2915" spans="1:4" x14ac:dyDescent="0.2">
      <c r="A2915" s="83">
        <v>2854</v>
      </c>
      <c r="D2915" s="14" t="str">
        <f t="shared" si="44"/>
        <v>OK</v>
      </c>
    </row>
    <row r="2916" spans="1:4" x14ac:dyDescent="0.2">
      <c r="A2916" s="55">
        <v>2855</v>
      </c>
      <c r="B2916" s="1232">
        <f>'Assets-Liab 5-6'!L34</f>
        <v>26522</v>
      </c>
      <c r="C2916" s="14" t="s">
        <v>672</v>
      </c>
      <c r="D2916" s="14" t="str">
        <f t="shared" si="44"/>
        <v>Error?</v>
      </c>
    </row>
    <row r="2917" spans="1:4" x14ac:dyDescent="0.2">
      <c r="A2917" s="55">
        <v>2856</v>
      </c>
      <c r="B2917" s="1232">
        <f>'Assets-Liab 5-6'!L41</f>
        <v>26522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494721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494721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244633</v>
      </c>
      <c r="D3055" s="14" t="str">
        <f t="shared" si="46"/>
        <v>Error?</v>
      </c>
    </row>
    <row r="3056" spans="1:4" x14ac:dyDescent="0.2">
      <c r="A3056" s="55">
        <v>2995</v>
      </c>
      <c r="B3056" s="1232">
        <f>'Expenditures 15-22'!D10</f>
        <v>41927</v>
      </c>
      <c r="D3056" s="14" t="str">
        <f t="shared" si="46"/>
        <v>Error?</v>
      </c>
    </row>
    <row r="3057" spans="1:4" x14ac:dyDescent="0.2">
      <c r="A3057" s="55">
        <v>2996</v>
      </c>
      <c r="B3057" s="1232">
        <f>'Expenditures 15-22'!E10</f>
        <v>14840</v>
      </c>
      <c r="D3057" s="14" t="str">
        <f t="shared" si="46"/>
        <v>Error?</v>
      </c>
    </row>
    <row r="3058" spans="1:4" x14ac:dyDescent="0.2">
      <c r="A3058" s="55">
        <v>2997</v>
      </c>
      <c r="B3058" s="1232">
        <f>'Expenditures 15-22'!F10</f>
        <v>387</v>
      </c>
      <c r="D3058" s="14" t="str">
        <f t="shared" si="46"/>
        <v>Error?</v>
      </c>
    </row>
    <row r="3059" spans="1:4" x14ac:dyDescent="0.2">
      <c r="A3059" s="55">
        <v>2998</v>
      </c>
      <c r="B3059" s="1232">
        <f>'Expenditures 15-22'!G10</f>
        <v>623</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302410</v>
      </c>
      <c r="C3062" s="14" t="s">
        <v>672</v>
      </c>
      <c r="D3062" s="14" t="str">
        <f t="shared" si="46"/>
        <v>Error?</v>
      </c>
    </row>
    <row r="3063" spans="1:4" x14ac:dyDescent="0.2">
      <c r="A3063" s="83">
        <v>3002</v>
      </c>
      <c r="D3063" s="14" t="str">
        <f t="shared" si="46"/>
        <v>OK</v>
      </c>
    </row>
    <row r="3064" spans="1:4" x14ac:dyDescent="0.2">
      <c r="A3064" s="55">
        <v>3003</v>
      </c>
      <c r="B3064" s="1232">
        <f>'Expenditures 15-22'!D213</f>
        <v>7361</v>
      </c>
      <c r="D3064" s="14" t="str">
        <f t="shared" si="46"/>
        <v>Error?</v>
      </c>
    </row>
    <row r="3065" spans="1:4" x14ac:dyDescent="0.2">
      <c r="A3065" s="55">
        <v>3004</v>
      </c>
      <c r="B3065" s="1232">
        <f>'Expenditures 15-22'!K213</f>
        <v>7361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-349591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188258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-42702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15723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13549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1058930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229561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167740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9865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4013</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1470109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67317</v>
      </c>
      <c r="D3387" s="14" t="str">
        <f t="shared" si="51"/>
        <v>Error?</v>
      </c>
    </row>
    <row r="3388" spans="1:4" x14ac:dyDescent="0.2">
      <c r="A3388" s="55">
        <v>3327</v>
      </c>
      <c r="B3388" s="1232">
        <f>'Expenditures 15-22'!D211</f>
        <v>88914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67317</v>
      </c>
      <c r="C3390" s="14" t="s">
        <v>672</v>
      </c>
      <c r="D3390" s="14" t="str">
        <f t="shared" si="51"/>
        <v>Error?</v>
      </c>
    </row>
    <row r="3391" spans="1:4" x14ac:dyDescent="0.2">
      <c r="A3391" s="55">
        <v>3330</v>
      </c>
      <c r="B3391" s="1232">
        <f>'Expenditures 15-22'!K211</f>
        <v>88914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9968823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905494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850010</v>
      </c>
      <c r="D3417" s="14" t="str">
        <f t="shared" si="52"/>
        <v>Error?</v>
      </c>
    </row>
    <row r="3418" spans="1:4" x14ac:dyDescent="0.2">
      <c r="A3418" s="83">
        <v>3357</v>
      </c>
      <c r="D3418" s="14" t="str">
        <f t="shared" si="52"/>
        <v>OK</v>
      </c>
    </row>
    <row r="3419" spans="1:4" x14ac:dyDescent="0.2">
      <c r="A3419" s="55">
        <v>3358</v>
      </c>
      <c r="B3419" s="1232">
        <f>'Assets-Liab 5-6'!F4</f>
        <v>549176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357922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26522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208712</v>
      </c>
      <c r="C3446" s="14" t="s">
        <v>672</v>
      </c>
      <c r="D3446" s="14" t="str">
        <f t="shared" si="52"/>
        <v>Error?</v>
      </c>
    </row>
    <row r="3447" spans="1:4" x14ac:dyDescent="0.2">
      <c r="A3447" s="55">
        <v>3386</v>
      </c>
      <c r="B3447" s="1232">
        <f>'Tax Sched 24'!D16</f>
        <v>102755</v>
      </c>
      <c r="C3447" s="14" t="s">
        <v>672</v>
      </c>
      <c r="D3447" s="14" t="str">
        <f t="shared" si="52"/>
        <v>Error?</v>
      </c>
    </row>
    <row r="3448" spans="1:4" x14ac:dyDescent="0.2">
      <c r="A3448" s="55">
        <v>3387</v>
      </c>
      <c r="B3448" s="1232">
        <f>'Tax Sched 24'!C16</f>
        <v>105957</v>
      </c>
      <c r="D3448" s="14" t="str">
        <f t="shared" si="52"/>
        <v>Error?</v>
      </c>
    </row>
    <row r="3449" spans="1:4" x14ac:dyDescent="0.2">
      <c r="A3449" s="55">
        <v>3388</v>
      </c>
      <c r="B3449" s="1232">
        <f>'Tax Sched 24'!F16</f>
        <v>103985</v>
      </c>
      <c r="C3449" s="14" t="s">
        <v>672</v>
      </c>
      <c r="D3449" s="14" t="str">
        <f t="shared" si="52"/>
        <v>Error?</v>
      </c>
    </row>
    <row r="3450" spans="1:4" x14ac:dyDescent="0.2">
      <c r="A3450" s="55">
        <v>3389</v>
      </c>
      <c r="B3450" s="1232">
        <f>'Tax Sched 24'!E16</f>
        <v>209942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2530688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13327994</v>
      </c>
      <c r="C4122" s="14" t="s">
        <v>672</v>
      </c>
      <c r="D4122" s="14" t="str">
        <f t="shared" si="63"/>
        <v>Error?</v>
      </c>
    </row>
    <row r="4123" spans="1:4" x14ac:dyDescent="0.2">
      <c r="A4123" s="55">
        <v>4062</v>
      </c>
      <c r="B4123" s="1232">
        <f>'Acct Summary 7-8'!D10</f>
        <v>1316887</v>
      </c>
      <c r="C4123" s="14" t="s">
        <v>672</v>
      </c>
      <c r="D4123" s="14" t="str">
        <f t="shared" si="63"/>
        <v>Error?</v>
      </c>
    </row>
    <row r="4124" spans="1:4" x14ac:dyDescent="0.2">
      <c r="A4124" s="55">
        <v>4063</v>
      </c>
      <c r="B4124" s="1232">
        <f>'Acct Summary 7-8'!E10</f>
        <v>1158374</v>
      </c>
      <c r="C4124" s="14" t="s">
        <v>672</v>
      </c>
      <c r="D4124" s="14" t="str">
        <f t="shared" si="63"/>
        <v>Error?</v>
      </c>
    </row>
    <row r="4125" spans="1:4" x14ac:dyDescent="0.2">
      <c r="A4125" s="55">
        <v>4064</v>
      </c>
      <c r="B4125" s="1232">
        <f>'Acct Summary 7-8'!F10</f>
        <v>479950</v>
      </c>
      <c r="C4125" s="14" t="s">
        <v>672</v>
      </c>
      <c r="D4125" s="14" t="str">
        <f t="shared" si="63"/>
        <v>Error?</v>
      </c>
    </row>
    <row r="4126" spans="1:4" x14ac:dyDescent="0.2">
      <c r="A4126" s="55">
        <v>4065</v>
      </c>
      <c r="B4126" s="1232">
        <f>'Acct Summary 7-8'!G10</f>
        <v>441156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2530688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13677585</v>
      </c>
      <c r="C4136" s="14" t="s">
        <v>672</v>
      </c>
      <c r="D4136" s="14" t="str">
        <f t="shared" si="63"/>
        <v>Error?</v>
      </c>
    </row>
    <row r="4137" spans="1:4" x14ac:dyDescent="0.2">
      <c r="A4137" s="55">
        <v>4076</v>
      </c>
      <c r="B4137" s="1232">
        <f>'Acct Summary 7-8'!D19</f>
        <v>1128629</v>
      </c>
      <c r="C4137" s="14" t="s">
        <v>672</v>
      </c>
      <c r="D4137" s="14" t="str">
        <f t="shared" si="63"/>
        <v>Error?</v>
      </c>
    </row>
    <row r="4138" spans="1:4" x14ac:dyDescent="0.2">
      <c r="A4138" s="55">
        <v>4077</v>
      </c>
      <c r="B4138" s="1232">
        <f>'Acct Summary 7-8'!E19</f>
        <v>1144825</v>
      </c>
      <c r="C4138" s="14" t="s">
        <v>672</v>
      </c>
      <c r="D4138" s="14" t="str">
        <f t="shared" si="63"/>
        <v>Error?</v>
      </c>
    </row>
    <row r="4139" spans="1:4" x14ac:dyDescent="0.2">
      <c r="A4139" s="55">
        <v>4078</v>
      </c>
      <c r="B4139" s="1232">
        <f>'Acct Summary 7-8'!F19</f>
        <v>522652</v>
      </c>
      <c r="C4139" s="14" t="s">
        <v>672</v>
      </c>
      <c r="D4139" s="14" t="str">
        <f t="shared" si="63"/>
        <v>Error?</v>
      </c>
    </row>
    <row r="4140" spans="1:4" x14ac:dyDescent="0.2">
      <c r="A4140" s="55">
        <v>4079</v>
      </c>
      <c r="B4140" s="1232">
        <f>'Acct Summary 7-8'!G19</f>
        <v>425433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7633711</v>
      </c>
      <c r="C4171" s="14" t="s">
        <v>672</v>
      </c>
      <c r="D4171" s="14" t="str">
        <f t="shared" si="64"/>
        <v>Error?</v>
      </c>
    </row>
    <row r="4172" spans="1:4" x14ac:dyDescent="0.2">
      <c r="A4172" s="55">
        <v>4111</v>
      </c>
      <c r="B4172" s="1232">
        <f>'Short-Term Long-Term Debt 25'!J49</f>
        <v>6783701</v>
      </c>
      <c r="C4172" s="14" t="s">
        <v>672</v>
      </c>
      <c r="D4172" s="14" t="str">
        <f t="shared" si="64"/>
        <v>Error?</v>
      </c>
    </row>
    <row r="4173" spans="1:4" x14ac:dyDescent="0.2">
      <c r="A4173" s="55">
        <v>4112</v>
      </c>
      <c r="B4173" s="1232">
        <f>'Short-Term Long-Term Debt 25'!H49</f>
        <v>920000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-105316</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1423.9</v>
      </c>
      <c r="C4265" s="14" t="s">
        <v>672</v>
      </c>
      <c r="D4265" s="14" t="str">
        <f t="shared" si="65"/>
        <v>Error?</v>
      </c>
      <c r="E4265" s="811"/>
    </row>
    <row r="4266" spans="1:5" x14ac:dyDescent="0.2">
      <c r="A4266" s="91">
        <v>4205</v>
      </c>
      <c r="B4266" s="1232">
        <f>('FP Info 3'!F10)*100000</f>
        <v>200.79999999999998</v>
      </c>
      <c r="C4266" s="14" t="s">
        <v>672</v>
      </c>
      <c r="D4266" s="14" t="str">
        <f t="shared" si="65"/>
        <v>Error?</v>
      </c>
      <c r="E4266" s="811"/>
    </row>
    <row r="4267" spans="1:5" x14ac:dyDescent="0.2">
      <c r="A4267" s="91">
        <v>4206</v>
      </c>
      <c r="B4267" s="1232">
        <f>('FP Info 3'!H10)*100000</f>
        <v>48.3</v>
      </c>
      <c r="C4267" s="14" t="s">
        <v>672</v>
      </c>
      <c r="D4267" s="14" t="str">
        <f t="shared" si="65"/>
        <v>Error?</v>
      </c>
      <c r="E4267" s="811"/>
    </row>
    <row r="4268" spans="1:5" x14ac:dyDescent="0.2">
      <c r="A4268" s="91">
        <v>4207</v>
      </c>
      <c r="B4268" s="1232">
        <f>('FP Info 3'!J10)*100000</f>
        <v>1672.9999999999998</v>
      </c>
      <c r="C4268" s="14" t="s">
        <v>672</v>
      </c>
      <c r="D4268" s="14" t="str">
        <f t="shared" si="65"/>
        <v>Error?</v>
      </c>
    </row>
    <row r="4269" spans="1:5" x14ac:dyDescent="0.2">
      <c r="A4269" s="91">
        <v>4208</v>
      </c>
      <c r="B4269" s="1232">
        <f>'FP Info 3'!J16</f>
        <v>11436701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750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6512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8422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662278180</v>
      </c>
      <c r="D4995" s="14" t="str">
        <f t="shared" si="77"/>
        <v>Error?</v>
      </c>
    </row>
    <row r="4996" spans="1:4" x14ac:dyDescent="0.2">
      <c r="A4996" s="91">
        <v>4935</v>
      </c>
      <c r="B4996" s="1232">
        <f>'FP Info 3'!H31</f>
        <v>45697194.420000002</v>
      </c>
      <c r="D4996" s="14" t="str">
        <f t="shared" si="77"/>
        <v>Error?</v>
      </c>
    </row>
    <row r="4997" spans="1:4" x14ac:dyDescent="0.2">
      <c r="A4997" s="91">
        <v>4936</v>
      </c>
      <c r="B4997" s="1232">
        <f>'FP Info 3'!H37</f>
        <v>7633711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9309685</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9309685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343721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343721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5040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102506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107546</v>
      </c>
      <c r="C5087" s="14" t="s">
        <v>672</v>
      </c>
      <c r="D5087" s="14" t="str">
        <f t="shared" si="78"/>
        <v>Error?</v>
      </c>
    </row>
    <row r="5088" spans="1:4" x14ac:dyDescent="0.2">
      <c r="A5088" s="55">
        <v>5027</v>
      </c>
      <c r="B5088" s="1232">
        <f>'Revenues 9-14'!C65</f>
        <v>28466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28466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210029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9680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9680</v>
      </c>
      <c r="C5102" s="14" t="s">
        <v>672</v>
      </c>
      <c r="D5102" s="14" t="str">
        <f t="shared" si="78"/>
        <v>Error?</v>
      </c>
    </row>
    <row r="5103" spans="1:4" x14ac:dyDescent="0.2">
      <c r="A5103" s="55">
        <v>5042</v>
      </c>
      <c r="B5103" s="1232">
        <f>'Revenues 9-14'!C84</f>
        <v>101630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101630</v>
      </c>
      <c r="C5112" s="14" t="s">
        <v>672</v>
      </c>
      <c r="D5112" s="14" t="str">
        <f t="shared" si="78"/>
        <v>Error?</v>
      </c>
    </row>
    <row r="5113" spans="1:4" x14ac:dyDescent="0.2">
      <c r="A5113" s="55">
        <v>5052</v>
      </c>
      <c r="B5113" s="1232">
        <f>'Revenues 9-14'!C95</f>
        <v>30000</v>
      </c>
      <c r="D5113" s="14" t="str">
        <f t="shared" si="78"/>
        <v>Error?</v>
      </c>
    </row>
    <row r="5114" spans="1:4" x14ac:dyDescent="0.2">
      <c r="A5114" s="55">
        <v>5053</v>
      </c>
      <c r="B5114" s="1232">
        <f>'Revenues 9-14'!C96</f>
        <v>18120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9177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57297</v>
      </c>
      <c r="C5120" s="14" t="s">
        <v>672</v>
      </c>
      <c r="D5120" s="14" t="str">
        <f t="shared" si="79"/>
        <v>Error?</v>
      </c>
    </row>
    <row r="5121" spans="1:4" x14ac:dyDescent="0.2">
      <c r="A5121" s="55">
        <v>5060</v>
      </c>
      <c r="B5121" s="1232">
        <f>'Revenues 9-14'!C109</f>
        <v>10168054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268387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268387</v>
      </c>
      <c r="C5132" s="14" t="s">
        <v>672</v>
      </c>
      <c r="D5132" s="14" t="str">
        <f t="shared" si="79"/>
        <v>Error?</v>
      </c>
    </row>
    <row r="5133" spans="1:4" x14ac:dyDescent="0.2">
      <c r="A5133" s="55">
        <v>5072</v>
      </c>
      <c r="B5133" s="1232">
        <f>'Revenues 9-14'!C124</f>
        <v>17989</v>
      </c>
      <c r="D5133" s="14" t="str">
        <f t="shared" si="79"/>
        <v>Error?</v>
      </c>
    </row>
    <row r="5134" spans="1:4" x14ac:dyDescent="0.2">
      <c r="A5134" s="55">
        <v>5073</v>
      </c>
      <c r="B5134" s="1232">
        <f>'Revenues 9-14'!C125</f>
        <v>98654</v>
      </c>
      <c r="D5134" s="14" t="str">
        <f t="shared" si="79"/>
        <v>Error?</v>
      </c>
    </row>
    <row r="5135" spans="1:4" x14ac:dyDescent="0.2">
      <c r="A5135" s="55">
        <v>5074</v>
      </c>
      <c r="B5135" s="1232">
        <f>'Revenues 9-14'!C126</f>
        <v>178144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294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295081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9028</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9028</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304859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573246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36175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36175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56006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56006</v>
      </c>
      <c r="C5326" s="14" t="s">
        <v>672</v>
      </c>
      <c r="D5326" s="14" t="str">
        <f t="shared" si="82"/>
        <v>Error?</v>
      </c>
    </row>
    <row r="5327" spans="1:4" x14ac:dyDescent="0.2">
      <c r="A5327" s="55">
        <v>5266</v>
      </c>
      <c r="B5327" s="1232">
        <f>'Revenues 9-14'!C275</f>
        <v>10797306</v>
      </c>
      <c r="C5327" s="14" t="s">
        <v>672</v>
      </c>
      <c r="D5327" s="14" t="str">
        <f t="shared" si="82"/>
        <v>Error?</v>
      </c>
    </row>
    <row r="5328" spans="1:4" x14ac:dyDescent="0.2">
      <c r="A5328" s="55">
        <v>5267</v>
      </c>
      <c r="B5328" s="1232">
        <f>'Revenues 9-14'!D5</f>
        <v>1306942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1306942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1750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1750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8195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8195</v>
      </c>
      <c r="C5355" s="14" t="s">
        <v>672</v>
      </c>
      <c r="D5355" s="14" t="str">
        <f t="shared" si="82"/>
        <v>Error?</v>
      </c>
    </row>
    <row r="5356" spans="1:4" x14ac:dyDescent="0.2">
      <c r="A5356" s="55">
        <v>5295</v>
      </c>
      <c r="B5356" s="1232">
        <f>'Revenues 9-14'!D109</f>
        <v>1316887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1316887</v>
      </c>
      <c r="C5508" s="14" t="s">
        <v>672</v>
      </c>
      <c r="D5508" s="14" t="str">
        <f t="shared" si="85"/>
        <v>Error?</v>
      </c>
    </row>
    <row r="5509" spans="1:4" x14ac:dyDescent="0.2">
      <c r="A5509" s="55">
        <v>5448</v>
      </c>
      <c r="B5509" s="1232">
        <f>'Revenues 9-14'!E5</f>
        <v>1156480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1156480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1894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1894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1158374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1158374</v>
      </c>
      <c r="C5552" s="14" t="s">
        <v>672</v>
      </c>
      <c r="D5552" s="14" t="str">
        <f t="shared" si="85"/>
        <v>Error?</v>
      </c>
    </row>
    <row r="5553" spans="1:4" x14ac:dyDescent="0.2">
      <c r="A5553" s="55">
        <v>5492</v>
      </c>
      <c r="B5553" s="1232">
        <f>'Revenues 9-14'!F5</f>
        <v>308331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308331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73610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73610</v>
      </c>
      <c r="C5579" s="14" t="s">
        <v>672</v>
      </c>
      <c r="D5579" s="14" t="str">
        <f t="shared" si="86"/>
        <v>Error?</v>
      </c>
    </row>
    <row r="5580" spans="1:4" x14ac:dyDescent="0.2">
      <c r="A5580" s="55">
        <v>5519</v>
      </c>
      <c r="B5580" s="1232">
        <f>'Revenues 9-14'!F65</f>
        <v>1200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1200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9500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9500</v>
      </c>
      <c r="C5587" s="14" t="s">
        <v>672</v>
      </c>
      <c r="D5587" s="14" t="str">
        <f t="shared" si="86"/>
        <v>Error?</v>
      </c>
    </row>
    <row r="5588" spans="1:4" x14ac:dyDescent="0.2">
      <c r="A5588" s="55">
        <v>5527</v>
      </c>
      <c r="B5588" s="1232">
        <f>'Revenues 9-14'!F109</f>
        <v>392641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6640</v>
      </c>
      <c r="D5615" s="14" t="str">
        <f t="shared" si="86"/>
        <v>Error?</v>
      </c>
    </row>
    <row r="5616" spans="1:4" x14ac:dyDescent="0.2">
      <c r="A5616" s="83">
        <v>5555</v>
      </c>
      <c r="D5616" s="14" t="str">
        <f t="shared" si="86"/>
        <v>OK</v>
      </c>
    </row>
    <row r="5617" spans="1:4" x14ac:dyDescent="0.2">
      <c r="A5617" s="55">
        <v>5556</v>
      </c>
      <c r="B5617" s="1232">
        <f>'Revenues 9-14'!F152</f>
        <v>80669</v>
      </c>
      <c r="D5617" s="14" t="str">
        <f t="shared" si="86"/>
        <v>Error?</v>
      </c>
    </row>
    <row r="5618" spans="1:4" x14ac:dyDescent="0.2">
      <c r="A5618" s="55">
        <v>5557</v>
      </c>
      <c r="B5618" s="1232">
        <f>'Revenues 9-14'!F154</f>
        <v>87309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87309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87309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479950</v>
      </c>
      <c r="C5720" s="14" t="s">
        <v>672</v>
      </c>
      <c r="D5720" s="14" t="str">
        <f t="shared" si="88"/>
        <v>Error?</v>
      </c>
    </row>
    <row r="5721" spans="1:4" x14ac:dyDescent="0.2">
      <c r="A5721" s="55">
        <v>5660</v>
      </c>
      <c r="B5721" s="1232">
        <f>'Revenues 9-14'!G5</f>
        <v>208712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208712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417424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23000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23000</v>
      </c>
      <c r="C5730" s="14" t="s">
        <v>672</v>
      </c>
      <c r="D5730" s="14" t="str">
        <f t="shared" si="88"/>
        <v>Error?</v>
      </c>
    </row>
    <row r="5731" spans="1:4" x14ac:dyDescent="0.2">
      <c r="A5731" s="55">
        <v>5670</v>
      </c>
      <c r="B5731" s="1232">
        <f>'Revenues 9-14'!G65</f>
        <v>732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732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441156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441156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210029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782.63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9604</v>
      </c>
      <c r="D6113" s="14" t="str">
        <f t="shared" si="94"/>
        <v>Error?</v>
      </c>
      <c r="E6113" s="14" t="s">
        <v>209</v>
      </c>
    </row>
    <row r="6114" spans="1:5" x14ac:dyDescent="0.2">
      <c r="A6114">
        <v>6053</v>
      </c>
      <c r="B6114" s="1232">
        <f>'Assets-Liab 5-6'!D11</f>
        <v>6006</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435</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244548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2402</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244548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244548</v>
      </c>
      <c r="D6216" s="14" t="str">
        <f t="shared" si="96"/>
        <v>Error?</v>
      </c>
      <c r="E6216" s="14" t="s">
        <v>209</v>
      </c>
    </row>
    <row r="6217" spans="1:5" x14ac:dyDescent="0.2">
      <c r="A6217">
        <v>6156</v>
      </c>
      <c r="B6217" s="1232">
        <f>'Assets-Liab 5-6'!J4</f>
        <v>244548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100413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100413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100413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97364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97364</v>
      </c>
      <c r="D6229" s="14" t="str">
        <f t="shared" si="96"/>
        <v>Error?</v>
      </c>
      <c r="E6229" s="14" t="s">
        <v>209</v>
      </c>
    </row>
    <row r="6230" spans="1:5" x14ac:dyDescent="0.2">
      <c r="A6230">
        <v>6169</v>
      </c>
      <c r="B6230" s="1232">
        <f>'Acct Summary 7-8'!J20</f>
        <v>3049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3049</v>
      </c>
      <c r="D6263" s="14" t="str">
        <f t="shared" si="96"/>
        <v>Error?</v>
      </c>
      <c r="E6263" s="14" t="s">
        <v>209</v>
      </c>
    </row>
    <row r="6264" spans="1:5" x14ac:dyDescent="0.2">
      <c r="A6264">
        <v>6203</v>
      </c>
      <c r="B6264" s="1232">
        <f>'Acct Summary 7-8'!J79</f>
        <v>241499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244548</v>
      </c>
      <c r="D6266" s="14" t="str">
        <f t="shared" si="96"/>
        <v>Error?</v>
      </c>
      <c r="E6266" s="14" t="s">
        <v>209</v>
      </c>
    </row>
    <row r="6267" spans="1:5" x14ac:dyDescent="0.2">
      <c r="A6267">
        <v>6206</v>
      </c>
      <c r="B6267" s="1232">
        <f>'Acct Summary 7-8'!C82</f>
        <v>-349591</v>
      </c>
      <c r="D6267" s="14" t="str">
        <f t="shared" si="96"/>
        <v>Error?</v>
      </c>
      <c r="E6267" s="14" t="s">
        <v>209</v>
      </c>
    </row>
    <row r="6268" spans="1:5" x14ac:dyDescent="0.2">
      <c r="A6268">
        <v>6207</v>
      </c>
      <c r="B6268" s="1232">
        <f>'Acct Summary 7-8'!D82</f>
        <v>188258</v>
      </c>
      <c r="D6268" s="14" t="str">
        <f t="shared" si="96"/>
        <v>Error?</v>
      </c>
      <c r="E6268" s="14" t="s">
        <v>209</v>
      </c>
    </row>
    <row r="6269" spans="1:5" x14ac:dyDescent="0.2">
      <c r="A6269">
        <v>6208</v>
      </c>
      <c r="B6269" s="1232">
        <f>'Acct Summary 7-8'!E82</f>
        <v>13549</v>
      </c>
      <c r="D6269" s="14" t="str">
        <f t="shared" si="96"/>
        <v>Error?</v>
      </c>
      <c r="E6269" s="14" t="s">
        <v>209</v>
      </c>
    </row>
    <row r="6270" spans="1:5" x14ac:dyDescent="0.2">
      <c r="A6270">
        <v>6209</v>
      </c>
      <c r="B6270" s="1232">
        <f>'Acct Summary 7-8'!F82</f>
        <v>-42702</v>
      </c>
      <c r="D6270" s="14" t="str">
        <f t="shared" si="96"/>
        <v>Error?</v>
      </c>
      <c r="E6270" s="14" t="s">
        <v>209</v>
      </c>
    </row>
    <row r="6271" spans="1:5" x14ac:dyDescent="0.2">
      <c r="A6271">
        <v>6210</v>
      </c>
      <c r="B6271" s="1232">
        <f>'Acct Summary 7-8'!G82</f>
        <v>15723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3049</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-3.5034680315845376E-2</v>
      </c>
      <c r="D6276" s="14" t="str">
        <f t="shared" si="97"/>
        <v>Error?</v>
      </c>
      <c r="E6276" s="14" t="s">
        <v>209</v>
      </c>
    </row>
    <row r="6277" spans="1:5" x14ac:dyDescent="0.2">
      <c r="A6277">
        <v>6216</v>
      </c>
      <c r="B6277" s="1232">
        <f>'Acct Summary 7-8'!D83</f>
        <v>0.20653647833241909</v>
      </c>
      <c r="D6277" s="14" t="str">
        <f t="shared" si="97"/>
        <v>Error?</v>
      </c>
      <c r="E6277" s="14" t="s">
        <v>209</v>
      </c>
    </row>
    <row r="6278" spans="1:5" x14ac:dyDescent="0.2">
      <c r="A6278">
        <v>6217</v>
      </c>
      <c r="B6278" s="1232">
        <f>'Acct Summary 7-8'!E83</f>
        <v>1.5939812472794437E-2</v>
      </c>
      <c r="D6278" s="14" t="str">
        <f t="shared" si="97"/>
        <v>Error?</v>
      </c>
      <c r="E6278" s="14" t="s">
        <v>209</v>
      </c>
    </row>
    <row r="6279" spans="1:5" x14ac:dyDescent="0.2">
      <c r="A6279">
        <v>6218</v>
      </c>
      <c r="B6279" s="1232">
        <f>'Acct Summary 7-8'!F83</f>
        <v>-7.8098080742683443E-2</v>
      </c>
      <c r="D6279" s="14" t="str">
        <f t="shared" si="97"/>
        <v>Error?</v>
      </c>
      <c r="E6279" s="14" t="s">
        <v>209</v>
      </c>
    </row>
    <row r="6280" spans="1:5" x14ac:dyDescent="0.2">
      <c r="A6280">
        <v>6219</v>
      </c>
      <c r="B6280" s="1232">
        <f>'Acct Summary 7-8'!G83</f>
        <v>4.3875241728220743E-2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1.2467899962379573E-2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99353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99353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496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496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564</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564</v>
      </c>
      <c r="D6351" s="14" t="str">
        <f t="shared" si="98"/>
        <v>Error?</v>
      </c>
      <c r="E6351" s="14" t="s">
        <v>209</v>
      </c>
    </row>
    <row r="6352" spans="1:5" x14ac:dyDescent="0.2">
      <c r="A6352">
        <v>6291</v>
      </c>
      <c r="B6352" s="1232">
        <f>'Revenues 9-14'!J109</f>
        <v>100413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97364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100413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57415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57415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338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338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37823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37823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1788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1788</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97364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97364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97364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97364</v>
      </c>
      <c r="D7224" s="14" t="str">
        <f t="shared" si="111"/>
        <v>Error?</v>
      </c>
    </row>
    <row r="7225" spans="1:4" x14ac:dyDescent="0.2">
      <c r="A7225">
        <v>7164</v>
      </c>
      <c r="B7225" s="1232">
        <f>'Expenditures 15-22'!K332</f>
        <v>3049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4897</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2016-10-06T14:04:57Z</cp:lastPrinted>
  <dcterms:created xsi:type="dcterms:W3CDTF">2003-10-29T19:06:34Z</dcterms:created>
  <dcterms:modified xsi:type="dcterms:W3CDTF">2016-10-21T18:41:25Z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Gower Elementary School District No. 62</vt:lpwstr>
  </property>
  <property fmtid="{D5CDD505-2E9C-101B-9397-08002B2CF9AE}" pid="4" name="PPC_Template_Engagement_Date">
    <vt:lpwstr>6/30/2016</vt:lpwstr>
  </property>
</Properties>
</file>